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75" windowWidth="14115" windowHeight="7995"/>
  </bookViews>
  <sheets>
    <sheet name="Calculo de sanitario" sheetId="3" r:id="rId1"/>
    <sheet name="Calculo de Caudal" sheetId="4" r:id="rId2"/>
    <sheet name="Caudales Internos" sheetId="5" r:id="rId3"/>
  </sheets>
  <definedNames>
    <definedName name="_xlnm._FilterDatabase" localSheetId="0" hidden="1">'Calculo de sanitario'!$A$1:$N$542</definedName>
    <definedName name="_xlnm.Print_Area" localSheetId="0">'Calculo de sanitario'!$A$1:$N$35</definedName>
    <definedName name="_xlnm.Print_Titles" localSheetId="0">'Calculo de sanitario'!$1:$2</definedName>
  </definedNames>
  <calcPr calcId="152511"/>
</workbook>
</file>

<file path=xl/calcChain.xml><?xml version="1.0" encoding="utf-8"?>
<calcChain xmlns="http://schemas.openxmlformats.org/spreadsheetml/2006/main">
  <c r="A31" i="5"/>
  <c r="H26" l="1"/>
  <c r="H20"/>
  <c r="H14"/>
  <c r="H7"/>
  <c r="H5" l="1"/>
  <c r="H6"/>
  <c r="H10"/>
  <c r="H11"/>
  <c r="H12"/>
  <c r="H16"/>
  <c r="H17"/>
  <c r="H18"/>
  <c r="H19"/>
  <c r="H22"/>
  <c r="H23"/>
  <c r="H25"/>
  <c r="H3" l="1"/>
  <c r="F5"/>
  <c r="F6"/>
  <c r="F10"/>
  <c r="F11"/>
  <c r="F12"/>
  <c r="F16"/>
  <c r="F17"/>
  <c r="F18"/>
  <c r="F19"/>
  <c r="F22"/>
  <c r="F23"/>
  <c r="F25"/>
  <c r="F3"/>
  <c r="D13" l="1"/>
  <c r="D16"/>
  <c r="D17"/>
  <c r="D18"/>
  <c r="D19"/>
  <c r="D22"/>
  <c r="D23"/>
  <c r="D24"/>
  <c r="D25"/>
  <c r="D4"/>
  <c r="D5"/>
  <c r="D6"/>
  <c r="D10"/>
  <c r="D11"/>
  <c r="D12"/>
  <c r="D3"/>
  <c r="F4" l="1"/>
  <c r="H4" s="1"/>
  <c r="K34" i="3"/>
  <c r="N25"/>
  <c r="N26"/>
  <c r="N27"/>
  <c r="N28"/>
  <c r="N29"/>
  <c r="N30"/>
  <c r="N31"/>
  <c r="N32"/>
  <c r="M25"/>
  <c r="M26"/>
  <c r="M27"/>
  <c r="M28"/>
  <c r="M29"/>
  <c r="M30"/>
  <c r="M31"/>
  <c r="M32"/>
  <c r="L25"/>
  <c r="K25"/>
  <c r="K26"/>
  <c r="L26" s="1"/>
  <c r="K27" s="1"/>
  <c r="L27" s="1"/>
  <c r="K28" s="1"/>
  <c r="L28" s="1"/>
  <c r="K29" s="1"/>
  <c r="L29" s="1"/>
  <c r="K30" s="1"/>
  <c r="L30" s="1"/>
  <c r="K31" s="1"/>
  <c r="L31" s="1"/>
  <c r="K32" s="1"/>
  <c r="L32" s="1"/>
  <c r="L34" s="1"/>
  <c r="K35" s="1"/>
  <c r="L35" s="1"/>
  <c r="N35" s="1"/>
  <c r="K21"/>
  <c r="K16"/>
  <c r="N12"/>
  <c r="N13"/>
  <c r="N14"/>
  <c r="M12"/>
  <c r="M13"/>
  <c r="M14"/>
  <c r="L12"/>
  <c r="K12"/>
  <c r="K13"/>
  <c r="L13" s="1"/>
  <c r="K14" s="1"/>
  <c r="L14" s="1"/>
  <c r="L16" s="1"/>
  <c r="K17" s="1"/>
  <c r="L17" s="1"/>
  <c r="K18" s="1"/>
  <c r="L18" s="1"/>
  <c r="K19" s="1"/>
  <c r="L19" s="1"/>
  <c r="L21" s="1"/>
  <c r="K22" s="1"/>
  <c r="L22" s="1"/>
  <c r="K23" s="1"/>
  <c r="L23" s="1"/>
  <c r="N23" s="1"/>
  <c r="M34" l="1"/>
  <c r="M35"/>
  <c r="N34"/>
  <c r="M22"/>
  <c r="M18"/>
  <c r="M16"/>
  <c r="N21"/>
  <c r="N19"/>
  <c r="N17"/>
  <c r="M23"/>
  <c r="M21"/>
  <c r="M19"/>
  <c r="M17"/>
  <c r="N22"/>
  <c r="N18"/>
  <c r="N16"/>
  <c r="L4"/>
  <c r="L7"/>
  <c r="L3"/>
  <c r="K8"/>
  <c r="L8" s="1"/>
  <c r="K9" s="1"/>
  <c r="L9" s="1"/>
  <c r="K7"/>
  <c r="K4"/>
  <c r="N3"/>
  <c r="M3"/>
  <c r="K3"/>
  <c r="H4"/>
  <c r="H5"/>
  <c r="H7"/>
  <c r="H8"/>
  <c r="H9"/>
  <c r="H10"/>
  <c r="H11"/>
  <c r="H13"/>
  <c r="H14"/>
  <c r="H16"/>
  <c r="H17"/>
  <c r="H18"/>
  <c r="H19"/>
  <c r="H21"/>
  <c r="H22"/>
  <c r="H23"/>
  <c r="H25"/>
  <c r="H26"/>
  <c r="H27"/>
  <c r="H28"/>
  <c r="H29"/>
  <c r="H30"/>
  <c r="H31"/>
  <c r="H32"/>
  <c r="H34"/>
  <c r="H35"/>
  <c r="H3"/>
  <c r="G4"/>
  <c r="G5"/>
  <c r="G7"/>
  <c r="G8"/>
  <c r="G9"/>
  <c r="G10"/>
  <c r="G11"/>
  <c r="G13"/>
  <c r="G14"/>
  <c r="G16"/>
  <c r="G17"/>
  <c r="G18"/>
  <c r="G19"/>
  <c r="G21"/>
  <c r="G22"/>
  <c r="G23"/>
  <c r="G25"/>
  <c r="G26"/>
  <c r="G27"/>
  <c r="G28"/>
  <c r="G29"/>
  <c r="G30"/>
  <c r="G31"/>
  <c r="G32"/>
  <c r="G34"/>
  <c r="G35"/>
  <c r="G3"/>
  <c r="E14"/>
  <c r="E16"/>
  <c r="E17"/>
  <c r="E18"/>
  <c r="E19"/>
  <c r="E21"/>
  <c r="E22"/>
  <c r="E23"/>
  <c r="E25"/>
  <c r="E26"/>
  <c r="E27"/>
  <c r="E28"/>
  <c r="E29"/>
  <c r="E30"/>
  <c r="E31"/>
  <c r="E32"/>
  <c r="E34"/>
  <c r="E35"/>
  <c r="E4"/>
  <c r="E5"/>
  <c r="E7"/>
  <c r="E8"/>
  <c r="E9"/>
  <c r="E10"/>
  <c r="E11"/>
  <c r="E13"/>
  <c r="E3"/>
  <c r="M7" l="1"/>
  <c r="M4"/>
  <c r="N7" l="1"/>
  <c r="K5"/>
  <c r="L5" s="1"/>
  <c r="N4"/>
  <c r="M8"/>
  <c r="N5" l="1"/>
  <c r="M5"/>
  <c r="N8"/>
  <c r="M9" l="1"/>
  <c r="K10"/>
  <c r="L10" s="1"/>
  <c r="N9" l="1"/>
  <c r="M10"/>
  <c r="K11"/>
  <c r="L11" s="1"/>
  <c r="N10" l="1"/>
  <c r="M11"/>
  <c r="N11" l="1"/>
  <c r="B35" l="1"/>
  <c r="B34"/>
  <c r="C35"/>
  <c r="C34"/>
  <c r="C31"/>
  <c r="C32"/>
  <c r="B32"/>
  <c r="B31"/>
  <c r="C30"/>
  <c r="C29"/>
  <c r="B29"/>
  <c r="C28"/>
  <c r="C27"/>
  <c r="C26"/>
  <c r="C25"/>
  <c r="C23"/>
  <c r="C22"/>
  <c r="C21"/>
  <c r="C19"/>
  <c r="C18"/>
  <c r="C17"/>
  <c r="C14"/>
  <c r="C11"/>
  <c r="C10"/>
  <c r="C9"/>
  <c r="C8"/>
  <c r="B8"/>
  <c r="C5"/>
  <c r="C4"/>
  <c r="F2" i="4"/>
  <c r="H2" s="1"/>
  <c r="F3"/>
  <c r="H3" s="1"/>
  <c r="F4"/>
  <c r="H4" s="1"/>
  <c r="F5"/>
  <c r="H5" s="1"/>
  <c r="H6" l="1"/>
</calcChain>
</file>

<file path=xl/sharedStrings.xml><?xml version="1.0" encoding="utf-8"?>
<sst xmlns="http://schemas.openxmlformats.org/spreadsheetml/2006/main" count="138" uniqueCount="64">
  <si>
    <t>1-2</t>
  </si>
  <si>
    <t>7-8</t>
  </si>
  <si>
    <t>2-3</t>
  </si>
  <si>
    <t>4-5</t>
  </si>
  <si>
    <t>5-6</t>
  </si>
  <si>
    <t>Velocidad</t>
  </si>
  <si>
    <t>A</t>
  </si>
  <si>
    <t>6-7</t>
  </si>
  <si>
    <t>8-PC</t>
  </si>
  <si>
    <t>23-22</t>
  </si>
  <si>
    <t>22-18</t>
  </si>
  <si>
    <t>21-20</t>
  </si>
  <si>
    <t>19-18</t>
  </si>
  <si>
    <t>18-17</t>
  </si>
  <si>
    <t>17-16</t>
  </si>
  <si>
    <t>16-PC</t>
  </si>
  <si>
    <t>PC-15</t>
  </si>
  <si>
    <t>15-14</t>
  </si>
  <si>
    <t>14-13</t>
  </si>
  <si>
    <t>13-12</t>
  </si>
  <si>
    <t>12-11</t>
  </si>
  <si>
    <t>11-10</t>
  </si>
  <si>
    <t>10-9</t>
  </si>
  <si>
    <t>9-E2</t>
  </si>
  <si>
    <t>3-E1</t>
  </si>
  <si>
    <t>POZOS</t>
  </si>
  <si>
    <t>20-24</t>
  </si>
  <si>
    <t>24-19</t>
  </si>
  <si>
    <t>10-23</t>
  </si>
  <si>
    <t>23-E3</t>
  </si>
  <si>
    <t>L/S</t>
  </si>
  <si>
    <t>DUCHAS</t>
  </si>
  <si>
    <t xml:space="preserve">URINARIOS </t>
  </si>
  <si>
    <t>LAVAMANOS</t>
  </si>
  <si>
    <t>SANITARIOS</t>
  </si>
  <si>
    <t>Pendiente %</t>
  </si>
  <si>
    <t>4</t>
  </si>
  <si>
    <t>7</t>
  </si>
  <si>
    <t>6</t>
  </si>
  <si>
    <t>8</t>
  </si>
  <si>
    <t>LONGITUD                              m</t>
  </si>
  <si>
    <t>CAUDAL                                                    L/s</t>
  </si>
  <si>
    <t>DIAMETRO                     pulg</t>
  </si>
  <si>
    <t>DIAMETRO INTERIOR m</t>
  </si>
  <si>
    <t>Q TUBO LLENO</t>
  </si>
  <si>
    <t>DE</t>
  </si>
  <si>
    <t>COTA CLAVE</t>
  </si>
  <si>
    <t>COTA DEL TERRENO</t>
  </si>
  <si>
    <t>COTA BATEA</t>
  </si>
  <si>
    <t>DORMITORIOS</t>
  </si>
  <si>
    <t>ADMINISTRATIVO</t>
  </si>
  <si>
    <t>INODOROS</t>
  </si>
  <si>
    <t>PB</t>
  </si>
  <si>
    <t>PA</t>
  </si>
  <si>
    <t>BLOQUE 3</t>
  </si>
  <si>
    <t>BLOQUE 18</t>
  </si>
  <si>
    <t>n</t>
  </si>
  <si>
    <t>Caudal l/s (u)</t>
  </si>
  <si>
    <t>α</t>
  </si>
  <si>
    <t>K</t>
  </si>
  <si>
    <t>UD</t>
  </si>
  <si>
    <t>CUADAL</t>
  </si>
  <si>
    <t>Q cal (L/s)</t>
  </si>
  <si>
    <t>Q asu (L/s)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</si>
</sst>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NumberFormat="1"/>
    <xf numFmtId="2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NumberFormat="1" applyFill="1"/>
    <xf numFmtId="0" fontId="0" fillId="0" borderId="0" xfId="0" applyFill="1"/>
    <xf numFmtId="0" fontId="0" fillId="0" borderId="0" xfId="0" applyNumberFormat="1" applyFill="1" applyAlignment="1">
      <alignment horizontal="center"/>
    </xf>
    <xf numFmtId="0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3" fontId="0" fillId="0" borderId="1" xfId="1" applyFont="1" applyBorder="1" applyAlignment="1">
      <alignment horizontal="center"/>
    </xf>
    <xf numFmtId="49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3" fontId="0" fillId="0" borderId="2" xfId="1" applyFont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609600</xdr:colOff>
      <xdr:row>6</xdr:row>
      <xdr:rowOff>19050</xdr:rowOff>
    </xdr:from>
    <xdr:ext cx="2543175" cy="485775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23206" t="59313" r="46478" b="30825"/>
        <a:stretch/>
      </xdr:blipFill>
      <xdr:spPr>
        <a:xfrm>
          <a:off x="5181600" y="3829050"/>
          <a:ext cx="2543175" cy="485775"/>
        </a:xfrm>
        <a:prstGeom prst="rect">
          <a:avLst/>
        </a:prstGeom>
      </xdr:spPr>
    </xdr:pic>
    <xdr:clientData/>
  </xdr:oneCellAnchor>
  <xdr:twoCellAnchor editAs="oneCell">
    <xdr:from>
      <xdr:col>2</xdr:col>
      <xdr:colOff>66675</xdr:colOff>
      <xdr:row>8</xdr:row>
      <xdr:rowOff>133351</xdr:rowOff>
    </xdr:from>
    <xdr:to>
      <xdr:col>9</xdr:col>
      <xdr:colOff>161925</xdr:colOff>
      <xdr:row>18</xdr:row>
      <xdr:rowOff>114300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0394" t="29449" r="8425" b="21100"/>
        <a:stretch/>
      </xdr:blipFill>
      <xdr:spPr>
        <a:xfrm>
          <a:off x="1590675" y="1657351"/>
          <a:ext cx="5429250" cy="1885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42"/>
  <sheetViews>
    <sheetView showGridLines="0" tabSelected="1" view="pageBreakPreview" zoomScaleNormal="10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9" sqref="E9"/>
    </sheetView>
  </sheetViews>
  <sheetFormatPr baseColWidth="10" defaultRowHeight="15"/>
  <cols>
    <col min="1" max="1" width="8.42578125" style="24" customWidth="1"/>
    <col min="2" max="2" width="14.28515625" style="5" customWidth="1"/>
    <col min="3" max="3" width="12.5703125" style="5" customWidth="1"/>
    <col min="4" max="4" width="12.42578125" style="4" customWidth="1"/>
    <col min="5" max="5" width="14.85546875" style="4" customWidth="1"/>
    <col min="6" max="6" width="11.42578125" style="4" customWidth="1"/>
    <col min="7" max="7" width="12.7109375" style="5" customWidth="1"/>
    <col min="8" max="8" width="11.42578125" style="5" customWidth="1"/>
    <col min="9" max="14" width="11.42578125" style="5"/>
    <col min="15" max="23" width="11.42578125" style="1"/>
  </cols>
  <sheetData>
    <row r="1" spans="1:37" s="17" customFormat="1" ht="25.5" customHeight="1">
      <c r="A1" s="39" t="s">
        <v>25</v>
      </c>
      <c r="B1" s="35" t="s">
        <v>40</v>
      </c>
      <c r="C1" s="28" t="s">
        <v>41</v>
      </c>
      <c r="D1" s="29" t="s">
        <v>42</v>
      </c>
      <c r="E1" s="29" t="s">
        <v>43</v>
      </c>
      <c r="F1" s="29" t="s">
        <v>35</v>
      </c>
      <c r="G1" s="28" t="s">
        <v>44</v>
      </c>
      <c r="H1" s="28" t="s">
        <v>5</v>
      </c>
      <c r="I1" s="28" t="s">
        <v>47</v>
      </c>
      <c r="J1" s="28"/>
      <c r="K1" s="28" t="s">
        <v>46</v>
      </c>
      <c r="L1" s="28"/>
      <c r="M1" s="28" t="s">
        <v>48</v>
      </c>
      <c r="N1" s="30"/>
      <c r="O1" s="15"/>
      <c r="P1" s="15"/>
      <c r="Q1" s="16"/>
      <c r="R1" s="16"/>
      <c r="S1" s="16"/>
      <c r="T1" s="16"/>
      <c r="U1" s="16"/>
      <c r="V1" s="16"/>
      <c r="W1" s="16"/>
    </row>
    <row r="2" spans="1:37" s="17" customFormat="1" ht="37.5" customHeight="1" thickBot="1">
      <c r="A2" s="40"/>
      <c r="B2" s="36"/>
      <c r="C2" s="31"/>
      <c r="D2" s="32"/>
      <c r="E2" s="32"/>
      <c r="F2" s="32"/>
      <c r="G2" s="31"/>
      <c r="H2" s="31"/>
      <c r="I2" s="33" t="s">
        <v>45</v>
      </c>
      <c r="J2" s="33" t="s">
        <v>6</v>
      </c>
      <c r="K2" s="33" t="s">
        <v>45</v>
      </c>
      <c r="L2" s="33" t="s">
        <v>6</v>
      </c>
      <c r="M2" s="33" t="s">
        <v>45</v>
      </c>
      <c r="N2" s="34" t="s">
        <v>6</v>
      </c>
      <c r="O2" s="18"/>
      <c r="P2" s="18"/>
      <c r="Q2" s="16"/>
      <c r="R2" s="16"/>
      <c r="S2" s="16"/>
      <c r="T2" s="16"/>
      <c r="U2" s="16"/>
      <c r="V2" s="16"/>
      <c r="W2" s="16"/>
    </row>
    <row r="3" spans="1:37">
      <c r="A3" s="41" t="s">
        <v>0</v>
      </c>
      <c r="B3" s="37">
        <v>13.65</v>
      </c>
      <c r="C3" s="25">
        <v>6.4885689779711475</v>
      </c>
      <c r="D3" s="26" t="s">
        <v>36</v>
      </c>
      <c r="E3" s="27">
        <f>ROUNDDOWN((D3*2.54/100),2)</f>
        <v>0.1</v>
      </c>
      <c r="F3" s="26" t="s">
        <v>37</v>
      </c>
      <c r="G3" s="25">
        <f>0.312*((E3^(8/3)*(F3/100)^0.5)/0.014)*1000</f>
        <v>12.703076447110917</v>
      </c>
      <c r="H3" s="25">
        <f>G3/1000/(PI()*E3^2/4)</f>
        <v>1.617405927225547</v>
      </c>
      <c r="I3" s="25">
        <v>25.2</v>
      </c>
      <c r="J3" s="25">
        <v>25.18</v>
      </c>
      <c r="K3" s="25">
        <f>I3-0.8</f>
        <v>24.4</v>
      </c>
      <c r="L3" s="25">
        <f>(K3-(F3/1000)*B3)</f>
        <v>24.304449999999999</v>
      </c>
      <c r="M3" s="25">
        <f>+K3-E3</f>
        <v>24.299999999999997</v>
      </c>
      <c r="N3" s="25">
        <f>L3-E3</f>
        <v>24.204449999999998</v>
      </c>
      <c r="X3" s="3"/>
      <c r="Y3" s="3"/>
      <c r="Z3" s="3"/>
      <c r="AA3" s="3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>
      <c r="A4" s="42" t="s">
        <v>2</v>
      </c>
      <c r="B4" s="38">
        <v>11</v>
      </c>
      <c r="C4" s="19">
        <f>C3</f>
        <v>6.4885689779711475</v>
      </c>
      <c r="D4" s="20" t="s">
        <v>36</v>
      </c>
      <c r="E4" s="21">
        <f t="shared" ref="E4:E35" si="0">ROUNDDOWN((D4*2.54/100),2)</f>
        <v>0.1</v>
      </c>
      <c r="F4" s="20" t="s">
        <v>37</v>
      </c>
      <c r="G4" s="19">
        <f t="shared" ref="G4:G35" si="1">0.312*((E4^(8/3)*(F4/100)^0.5)/0.014)*1000</f>
        <v>12.703076447110917</v>
      </c>
      <c r="H4" s="19">
        <f t="shared" ref="H4:H35" si="2">G4/1000/(PI()*E4^2/4)</f>
        <v>1.617405927225547</v>
      </c>
      <c r="I4" s="19">
        <v>25.18</v>
      </c>
      <c r="J4" s="19">
        <v>25.17</v>
      </c>
      <c r="K4" s="19">
        <f>L3</f>
        <v>24.304449999999999</v>
      </c>
      <c r="L4" s="19">
        <f t="shared" ref="L4:L35" si="3">(K4-(F4/1000)*B4)</f>
        <v>24.227449999999997</v>
      </c>
      <c r="M4" s="19">
        <f t="shared" ref="M4:M35" si="4">+K4-E4</f>
        <v>24.204449999999998</v>
      </c>
      <c r="N4" s="19">
        <f t="shared" ref="N4:N35" si="5">L4-E4</f>
        <v>24.127449999999996</v>
      </c>
      <c r="X4" s="3"/>
      <c r="Y4" s="3"/>
      <c r="Z4" s="3"/>
      <c r="AA4" s="3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>
      <c r="A5" s="42" t="s">
        <v>24</v>
      </c>
      <c r="B5" s="38">
        <v>8</v>
      </c>
      <c r="C5" s="19">
        <f>5.49045724697333+C4</f>
        <v>11.979026224944477</v>
      </c>
      <c r="D5" s="20" t="s">
        <v>36</v>
      </c>
      <c r="E5" s="21">
        <f t="shared" si="0"/>
        <v>0.1</v>
      </c>
      <c r="F5" s="20" t="s">
        <v>37</v>
      </c>
      <c r="G5" s="19">
        <f t="shared" si="1"/>
        <v>12.703076447110917</v>
      </c>
      <c r="H5" s="19">
        <f t="shared" si="2"/>
        <v>1.617405927225547</v>
      </c>
      <c r="I5" s="19">
        <v>25.17</v>
      </c>
      <c r="J5" s="19">
        <v>25.15</v>
      </c>
      <c r="K5" s="19">
        <f>L4-1.2*(F5/100)</f>
        <v>24.143449999999998</v>
      </c>
      <c r="L5" s="19">
        <f t="shared" si="3"/>
        <v>24.087449999999997</v>
      </c>
      <c r="M5" s="19">
        <f t="shared" si="4"/>
        <v>24.043449999999996</v>
      </c>
      <c r="N5" s="19">
        <f t="shared" si="5"/>
        <v>23.987449999999995</v>
      </c>
      <c r="X5" s="3"/>
      <c r="Y5" s="3"/>
      <c r="Z5" s="3"/>
      <c r="AA5" s="3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>
      <c r="A6" s="42"/>
      <c r="B6" s="38"/>
      <c r="C6" s="19"/>
      <c r="D6" s="20"/>
      <c r="E6" s="21"/>
      <c r="F6" s="20"/>
      <c r="G6" s="19"/>
      <c r="H6" s="19"/>
      <c r="I6" s="19"/>
      <c r="J6" s="19"/>
      <c r="K6" s="19"/>
      <c r="L6" s="19"/>
      <c r="M6" s="19"/>
      <c r="N6" s="19"/>
      <c r="X6" s="3"/>
      <c r="Y6" s="3"/>
      <c r="Z6" s="3"/>
      <c r="AA6" s="3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>
      <c r="A7" s="42" t="s">
        <v>3</v>
      </c>
      <c r="B7" s="38">
        <v>5.6</v>
      </c>
      <c r="C7" s="19">
        <v>3.6603048313155551</v>
      </c>
      <c r="D7" s="20" t="s">
        <v>36</v>
      </c>
      <c r="E7" s="21">
        <f t="shared" si="0"/>
        <v>0.1</v>
      </c>
      <c r="F7" s="20" t="s">
        <v>37</v>
      </c>
      <c r="G7" s="19">
        <f t="shared" si="1"/>
        <v>12.703076447110917</v>
      </c>
      <c r="H7" s="19">
        <f t="shared" si="2"/>
        <v>1.617405927225547</v>
      </c>
      <c r="I7" s="19">
        <v>3.91</v>
      </c>
      <c r="J7" s="19">
        <v>3.84</v>
      </c>
      <c r="K7" s="19">
        <f>I7-0.8</f>
        <v>3.1100000000000003</v>
      </c>
      <c r="L7" s="19">
        <f t="shared" si="3"/>
        <v>3.0708000000000002</v>
      </c>
      <c r="M7" s="19">
        <f t="shared" si="4"/>
        <v>3.0100000000000002</v>
      </c>
      <c r="N7" s="19">
        <f t="shared" si="5"/>
        <v>2.9708000000000001</v>
      </c>
      <c r="X7" s="3"/>
      <c r="Y7" s="3"/>
      <c r="Z7" s="3"/>
      <c r="AA7" s="3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>
      <c r="A8" s="42" t="s">
        <v>4</v>
      </c>
      <c r="B8" s="38">
        <f>12.79/5</f>
        <v>2.5579999999999998</v>
      </c>
      <c r="C8" s="19">
        <f>C7</f>
        <v>3.6603048313155551</v>
      </c>
      <c r="D8" s="20" t="s">
        <v>36</v>
      </c>
      <c r="E8" s="21">
        <f t="shared" si="0"/>
        <v>0.1</v>
      </c>
      <c r="F8" s="20" t="s">
        <v>37</v>
      </c>
      <c r="G8" s="19">
        <f t="shared" si="1"/>
        <v>12.703076447110917</v>
      </c>
      <c r="H8" s="19">
        <f t="shared" si="2"/>
        <v>1.617405927225547</v>
      </c>
      <c r="I8" s="19">
        <v>3.84</v>
      </c>
      <c r="J8" s="19">
        <v>3.79</v>
      </c>
      <c r="K8" s="19">
        <f>L7</f>
        <v>3.0708000000000002</v>
      </c>
      <c r="L8" s="19">
        <f t="shared" si="3"/>
        <v>3.0528940000000002</v>
      </c>
      <c r="M8" s="19">
        <f t="shared" si="4"/>
        <v>2.9708000000000001</v>
      </c>
      <c r="N8" s="19">
        <f t="shared" si="5"/>
        <v>2.9528940000000001</v>
      </c>
      <c r="X8" s="3"/>
      <c r="Y8" s="3"/>
      <c r="Z8" s="3"/>
      <c r="AA8" s="3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>
      <c r="A9" s="42" t="s">
        <v>7</v>
      </c>
      <c r="B9" s="38">
        <v>38</v>
      </c>
      <c r="C9" s="19">
        <f>C8</f>
        <v>3.6603048313155551</v>
      </c>
      <c r="D9" s="20" t="s">
        <v>36</v>
      </c>
      <c r="E9" s="21">
        <f t="shared" si="0"/>
        <v>0.1</v>
      </c>
      <c r="F9" s="20" t="s">
        <v>37</v>
      </c>
      <c r="G9" s="19">
        <f t="shared" si="1"/>
        <v>12.703076447110917</v>
      </c>
      <c r="H9" s="19">
        <f t="shared" si="2"/>
        <v>1.617405927225547</v>
      </c>
      <c r="I9" s="19">
        <v>3.79</v>
      </c>
      <c r="J9" s="19">
        <v>3.65</v>
      </c>
      <c r="K9" s="19">
        <f t="shared" ref="K9:K35" si="6">L8</f>
        <v>3.0528940000000002</v>
      </c>
      <c r="L9" s="19">
        <f t="shared" si="3"/>
        <v>2.7868940000000002</v>
      </c>
      <c r="M9" s="19">
        <f t="shared" si="4"/>
        <v>2.9528940000000001</v>
      </c>
      <c r="N9" s="19">
        <f t="shared" si="5"/>
        <v>2.6868940000000001</v>
      </c>
      <c r="X9" s="3"/>
      <c r="Y9" s="3"/>
      <c r="Z9" s="3"/>
      <c r="AA9" s="3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>
      <c r="A10" s="42" t="s">
        <v>1</v>
      </c>
      <c r="B10" s="38">
        <v>16.7</v>
      </c>
      <c r="C10" s="19">
        <f>4.93349208232379+C9</f>
        <v>8.5937969136393448</v>
      </c>
      <c r="D10" s="20" t="s">
        <v>36</v>
      </c>
      <c r="E10" s="21">
        <f t="shared" si="0"/>
        <v>0.1</v>
      </c>
      <c r="F10" s="20" t="s">
        <v>37</v>
      </c>
      <c r="G10" s="19">
        <f t="shared" si="1"/>
        <v>12.703076447110917</v>
      </c>
      <c r="H10" s="19">
        <f t="shared" si="2"/>
        <v>1.617405927225547</v>
      </c>
      <c r="I10" s="19">
        <v>3.65</v>
      </c>
      <c r="J10" s="19">
        <v>3.46</v>
      </c>
      <c r="K10" s="19">
        <f t="shared" si="6"/>
        <v>2.7868940000000002</v>
      </c>
      <c r="L10" s="19">
        <f t="shared" si="3"/>
        <v>2.669994</v>
      </c>
      <c r="M10" s="19">
        <f t="shared" si="4"/>
        <v>2.6868940000000001</v>
      </c>
      <c r="N10" s="19">
        <f t="shared" si="5"/>
        <v>2.5699939999999999</v>
      </c>
      <c r="X10" s="3"/>
      <c r="Y10" s="3"/>
      <c r="Z10" s="3"/>
      <c r="AA10" s="3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>
      <c r="A11" s="42" t="s">
        <v>8</v>
      </c>
      <c r="B11" s="38">
        <v>63.92</v>
      </c>
      <c r="C11" s="19">
        <f>+C10</f>
        <v>8.5937969136393448</v>
      </c>
      <c r="D11" s="20" t="s">
        <v>36</v>
      </c>
      <c r="E11" s="21">
        <f t="shared" si="0"/>
        <v>0.1</v>
      </c>
      <c r="F11" s="20" t="s">
        <v>37</v>
      </c>
      <c r="G11" s="19">
        <f t="shared" si="1"/>
        <v>12.703076447110917</v>
      </c>
      <c r="H11" s="19">
        <f t="shared" si="2"/>
        <v>1.617405927225547</v>
      </c>
      <c r="I11" s="19">
        <v>3.46</v>
      </c>
      <c r="J11" s="19">
        <v>3.03</v>
      </c>
      <c r="K11" s="19">
        <f t="shared" si="6"/>
        <v>2.669994</v>
      </c>
      <c r="L11" s="19">
        <f t="shared" si="3"/>
        <v>2.2225540000000001</v>
      </c>
      <c r="M11" s="19">
        <f t="shared" si="4"/>
        <v>2.5699939999999999</v>
      </c>
      <c r="N11" s="19">
        <f t="shared" si="5"/>
        <v>2.1225540000000001</v>
      </c>
      <c r="X11" s="3"/>
      <c r="Y11" s="3"/>
      <c r="Z11" s="3"/>
      <c r="AA11" s="3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>
      <c r="A12" s="42"/>
      <c r="B12" s="38"/>
      <c r="C12" s="19"/>
      <c r="D12" s="20"/>
      <c r="E12" s="21"/>
      <c r="F12" s="20"/>
      <c r="G12" s="19"/>
      <c r="H12" s="19"/>
      <c r="I12" s="19"/>
      <c r="J12" s="19"/>
      <c r="K12" s="19">
        <f t="shared" si="6"/>
        <v>2.2225540000000001</v>
      </c>
      <c r="L12" s="19">
        <f t="shared" si="3"/>
        <v>2.2225540000000001</v>
      </c>
      <c r="M12" s="19">
        <f t="shared" si="4"/>
        <v>2.2225540000000001</v>
      </c>
      <c r="N12" s="19">
        <f t="shared" si="5"/>
        <v>2.2225540000000001</v>
      </c>
      <c r="X12" s="3"/>
      <c r="Y12" s="3"/>
      <c r="Z12" s="3"/>
      <c r="AA12" s="3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>
      <c r="A13" s="42" t="s">
        <v>9</v>
      </c>
      <c r="B13" s="38">
        <v>16.260000000000002</v>
      </c>
      <c r="C13" s="19">
        <v>5</v>
      </c>
      <c r="D13" s="20" t="s">
        <v>38</v>
      </c>
      <c r="E13" s="21">
        <f t="shared" si="0"/>
        <v>0.15</v>
      </c>
      <c r="F13" s="20" t="s">
        <v>37</v>
      </c>
      <c r="G13" s="19">
        <f t="shared" si="1"/>
        <v>37.452913063586593</v>
      </c>
      <c r="H13" s="19">
        <f t="shared" si="2"/>
        <v>2.1194013323594052</v>
      </c>
      <c r="I13" s="19">
        <v>3.57</v>
      </c>
      <c r="J13" s="19">
        <v>3.55</v>
      </c>
      <c r="K13" s="19">
        <f t="shared" si="6"/>
        <v>2.2225540000000001</v>
      </c>
      <c r="L13" s="19">
        <f t="shared" si="3"/>
        <v>2.1087340000000001</v>
      </c>
      <c r="M13" s="19">
        <f t="shared" si="4"/>
        <v>2.0725540000000002</v>
      </c>
      <c r="N13" s="19">
        <f t="shared" si="5"/>
        <v>1.9587340000000002</v>
      </c>
      <c r="X13" s="3"/>
      <c r="Y13" s="3"/>
      <c r="Z13" s="3"/>
      <c r="AA13" s="3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>
      <c r="A14" s="42" t="s">
        <v>10</v>
      </c>
      <c r="B14" s="38">
        <v>35.049999999999997</v>
      </c>
      <c r="C14" s="19">
        <f>C13</f>
        <v>5</v>
      </c>
      <c r="D14" s="20" t="s">
        <v>36</v>
      </c>
      <c r="E14" s="21">
        <f t="shared" si="0"/>
        <v>0.1</v>
      </c>
      <c r="F14" s="20" t="s">
        <v>37</v>
      </c>
      <c r="G14" s="19">
        <f t="shared" si="1"/>
        <v>12.703076447110917</v>
      </c>
      <c r="H14" s="19">
        <f t="shared" si="2"/>
        <v>1.617405927225547</v>
      </c>
      <c r="I14" s="19">
        <v>3.55</v>
      </c>
      <c r="J14" s="19">
        <v>3.48</v>
      </c>
      <c r="K14" s="19">
        <f t="shared" si="6"/>
        <v>2.1087340000000001</v>
      </c>
      <c r="L14" s="19">
        <f t="shared" si="3"/>
        <v>1.8633840000000002</v>
      </c>
      <c r="M14" s="19">
        <f t="shared" si="4"/>
        <v>2.008734</v>
      </c>
      <c r="N14" s="19">
        <f t="shared" si="5"/>
        <v>1.7633840000000001</v>
      </c>
      <c r="X14" s="3"/>
      <c r="Y14" s="3"/>
      <c r="Z14" s="3"/>
      <c r="AA14" s="3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>
      <c r="A15" s="42"/>
      <c r="B15" s="38"/>
      <c r="C15" s="19"/>
      <c r="D15" s="20"/>
      <c r="E15" s="21"/>
      <c r="F15" s="20"/>
      <c r="G15" s="19"/>
      <c r="H15" s="19"/>
      <c r="I15" s="19"/>
      <c r="J15" s="19"/>
      <c r="K15" s="19"/>
      <c r="L15" s="19"/>
      <c r="M15" s="19"/>
      <c r="N15" s="19"/>
      <c r="X15" s="3"/>
      <c r="Y15" s="3"/>
      <c r="Z15" s="3"/>
      <c r="AA15" s="3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>
      <c r="A16" s="42" t="s">
        <v>11</v>
      </c>
      <c r="B16" s="38">
        <v>8</v>
      </c>
      <c r="C16" s="19">
        <v>5.4904572469733326</v>
      </c>
      <c r="D16" s="20" t="s">
        <v>36</v>
      </c>
      <c r="E16" s="21">
        <f t="shared" si="0"/>
        <v>0.1</v>
      </c>
      <c r="F16" s="20" t="s">
        <v>37</v>
      </c>
      <c r="G16" s="19">
        <f t="shared" si="1"/>
        <v>12.703076447110917</v>
      </c>
      <c r="H16" s="19">
        <f t="shared" si="2"/>
        <v>1.617405927225547</v>
      </c>
      <c r="I16" s="19">
        <v>3.54</v>
      </c>
      <c r="J16" s="19">
        <v>3.5</v>
      </c>
      <c r="K16" s="19">
        <f>I16-0.8</f>
        <v>2.74</v>
      </c>
      <c r="L16" s="19">
        <f t="shared" si="3"/>
        <v>2.6840000000000002</v>
      </c>
      <c r="M16" s="19">
        <f t="shared" si="4"/>
        <v>2.64</v>
      </c>
      <c r="N16" s="19">
        <f t="shared" si="5"/>
        <v>2.5840000000000001</v>
      </c>
      <c r="X16" s="3"/>
      <c r="Y16" s="3"/>
      <c r="Z16" s="3"/>
      <c r="AA16" s="3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>
      <c r="A17" s="42" t="s">
        <v>26</v>
      </c>
      <c r="B17" s="38">
        <v>10.74</v>
      </c>
      <c r="C17" s="19">
        <f>+C16</f>
        <v>5.4904572469733326</v>
      </c>
      <c r="D17" s="20" t="s">
        <v>36</v>
      </c>
      <c r="E17" s="21">
        <f t="shared" si="0"/>
        <v>0.1</v>
      </c>
      <c r="F17" s="20" t="s">
        <v>37</v>
      </c>
      <c r="G17" s="19">
        <f t="shared" si="1"/>
        <v>12.703076447110917</v>
      </c>
      <c r="H17" s="19">
        <f t="shared" si="2"/>
        <v>1.617405927225547</v>
      </c>
      <c r="I17" s="19">
        <v>3.5</v>
      </c>
      <c r="J17" s="19">
        <v>3.47</v>
      </c>
      <c r="K17" s="19">
        <f t="shared" si="6"/>
        <v>2.6840000000000002</v>
      </c>
      <c r="L17" s="19">
        <f t="shared" si="3"/>
        <v>2.6088200000000001</v>
      </c>
      <c r="M17" s="19">
        <f t="shared" si="4"/>
        <v>2.5840000000000001</v>
      </c>
      <c r="N17" s="19">
        <f t="shared" si="5"/>
        <v>2.5088200000000001</v>
      </c>
      <c r="X17" s="3"/>
      <c r="Y17" s="3"/>
      <c r="Z17" s="3"/>
      <c r="AA17" s="3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42" t="s">
        <v>27</v>
      </c>
      <c r="B18" s="38">
        <v>3.15</v>
      </c>
      <c r="C18" s="19">
        <f>+C17</f>
        <v>5.4904572469733326</v>
      </c>
      <c r="D18" s="20" t="s">
        <v>36</v>
      </c>
      <c r="E18" s="21">
        <f t="shared" si="0"/>
        <v>0.1</v>
      </c>
      <c r="F18" s="20" t="s">
        <v>37</v>
      </c>
      <c r="G18" s="19">
        <f t="shared" si="1"/>
        <v>12.703076447110917</v>
      </c>
      <c r="H18" s="19">
        <f t="shared" si="2"/>
        <v>1.617405927225547</v>
      </c>
      <c r="I18" s="19">
        <v>3.47</v>
      </c>
      <c r="J18" s="19">
        <v>3.28</v>
      </c>
      <c r="K18" s="19">
        <f t="shared" si="6"/>
        <v>2.6088200000000001</v>
      </c>
      <c r="L18" s="19">
        <f t="shared" si="3"/>
        <v>2.58677</v>
      </c>
      <c r="M18" s="19">
        <f t="shared" si="4"/>
        <v>2.5088200000000001</v>
      </c>
      <c r="N18" s="19">
        <f t="shared" si="5"/>
        <v>2.4867699999999999</v>
      </c>
      <c r="X18" s="3"/>
      <c r="Y18" s="3"/>
      <c r="Z18" s="3"/>
      <c r="AA18" s="3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42" t="s">
        <v>12</v>
      </c>
      <c r="B19" s="38">
        <v>4.76</v>
      </c>
      <c r="C19" s="19">
        <f>+C18</f>
        <v>5.4904572469733326</v>
      </c>
      <c r="D19" s="20" t="s">
        <v>36</v>
      </c>
      <c r="E19" s="21">
        <f t="shared" si="0"/>
        <v>0.1</v>
      </c>
      <c r="F19" s="20" t="s">
        <v>37</v>
      </c>
      <c r="G19" s="19">
        <f t="shared" si="1"/>
        <v>12.703076447110917</v>
      </c>
      <c r="H19" s="19">
        <f t="shared" si="2"/>
        <v>1.617405927225547</v>
      </c>
      <c r="I19" s="19">
        <v>3.28</v>
      </c>
      <c r="J19" s="19">
        <v>3.03</v>
      </c>
      <c r="K19" s="19">
        <f t="shared" si="6"/>
        <v>2.58677</v>
      </c>
      <c r="L19" s="19">
        <f t="shared" si="3"/>
        <v>2.5534500000000002</v>
      </c>
      <c r="M19" s="19">
        <f t="shared" si="4"/>
        <v>2.4867699999999999</v>
      </c>
      <c r="N19" s="19">
        <f t="shared" si="5"/>
        <v>2.4534500000000001</v>
      </c>
      <c r="X19" s="3"/>
      <c r="Y19" s="3"/>
      <c r="Z19" s="3"/>
      <c r="AA19" s="3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42"/>
      <c r="B20" s="38"/>
      <c r="C20" s="19"/>
      <c r="D20" s="20"/>
      <c r="E20" s="21"/>
      <c r="F20" s="20"/>
      <c r="G20" s="19"/>
      <c r="H20" s="19"/>
      <c r="I20" s="19"/>
      <c r="J20" s="19"/>
      <c r="K20" s="19"/>
      <c r="L20" s="19"/>
      <c r="M20" s="19"/>
      <c r="N20" s="19"/>
      <c r="X20" s="3"/>
      <c r="Y20" s="3"/>
      <c r="Z20" s="3"/>
      <c r="AA20" s="3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42" t="s">
        <v>13</v>
      </c>
      <c r="B21" s="38">
        <v>17.5</v>
      </c>
      <c r="C21" s="19">
        <f>C19+C14</f>
        <v>10.490457246973332</v>
      </c>
      <c r="D21" s="20" t="s">
        <v>36</v>
      </c>
      <c r="E21" s="21">
        <f t="shared" si="0"/>
        <v>0.1</v>
      </c>
      <c r="F21" s="20" t="s">
        <v>37</v>
      </c>
      <c r="G21" s="19">
        <f t="shared" si="1"/>
        <v>12.703076447110917</v>
      </c>
      <c r="H21" s="19">
        <f t="shared" si="2"/>
        <v>1.617405927225547</v>
      </c>
      <c r="I21" s="19">
        <v>3.03</v>
      </c>
      <c r="J21" s="19">
        <v>3.45</v>
      </c>
      <c r="K21" s="19">
        <f>I21-E21</f>
        <v>2.9299999999999997</v>
      </c>
      <c r="L21" s="19">
        <f t="shared" si="3"/>
        <v>2.8074999999999997</v>
      </c>
      <c r="M21" s="19">
        <f t="shared" si="4"/>
        <v>2.8299999999999996</v>
      </c>
      <c r="N21" s="19">
        <f t="shared" si="5"/>
        <v>2.7074999999999996</v>
      </c>
      <c r="X21" s="3"/>
      <c r="Y21" s="3"/>
      <c r="Z21" s="3"/>
      <c r="AA21" s="3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42" t="s">
        <v>14</v>
      </c>
      <c r="B22" s="38">
        <v>16.8</v>
      </c>
      <c r="C22" s="19">
        <f>C21</f>
        <v>10.490457246973332</v>
      </c>
      <c r="D22" s="20" t="s">
        <v>36</v>
      </c>
      <c r="E22" s="21">
        <f t="shared" si="0"/>
        <v>0.1</v>
      </c>
      <c r="F22" s="20" t="s">
        <v>37</v>
      </c>
      <c r="G22" s="19">
        <f t="shared" si="1"/>
        <v>12.703076447110917</v>
      </c>
      <c r="H22" s="19">
        <f t="shared" si="2"/>
        <v>1.617405927225547</v>
      </c>
      <c r="I22" s="19">
        <v>3.45</v>
      </c>
      <c r="J22" s="19">
        <v>3.53</v>
      </c>
      <c r="K22" s="19">
        <f t="shared" si="6"/>
        <v>2.8074999999999997</v>
      </c>
      <c r="L22" s="19">
        <f t="shared" si="3"/>
        <v>2.6898999999999997</v>
      </c>
      <c r="M22" s="19">
        <f t="shared" si="4"/>
        <v>2.7074999999999996</v>
      </c>
      <c r="N22" s="19">
        <f t="shared" si="5"/>
        <v>2.5898999999999996</v>
      </c>
      <c r="X22" s="3"/>
      <c r="Y22" s="3"/>
      <c r="Z22" s="3"/>
      <c r="AA22" s="3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42" t="s">
        <v>15</v>
      </c>
      <c r="B23" s="38">
        <v>0.77</v>
      </c>
      <c r="C23" s="19">
        <f>+C22</f>
        <v>10.490457246973332</v>
      </c>
      <c r="D23" s="20" t="s">
        <v>36</v>
      </c>
      <c r="E23" s="21">
        <f t="shared" si="0"/>
        <v>0.1</v>
      </c>
      <c r="F23" s="20" t="s">
        <v>37</v>
      </c>
      <c r="G23" s="19">
        <f t="shared" si="1"/>
        <v>12.703076447110917</v>
      </c>
      <c r="H23" s="19">
        <f t="shared" si="2"/>
        <v>1.617405927225547</v>
      </c>
      <c r="I23" s="19">
        <v>3.53</v>
      </c>
      <c r="J23" s="19">
        <v>3.5</v>
      </c>
      <c r="K23" s="19">
        <f t="shared" si="6"/>
        <v>2.6898999999999997</v>
      </c>
      <c r="L23" s="19">
        <f t="shared" si="3"/>
        <v>2.68451</v>
      </c>
      <c r="M23" s="19">
        <f t="shared" si="4"/>
        <v>2.5898999999999996</v>
      </c>
      <c r="N23" s="19">
        <f t="shared" si="5"/>
        <v>2.5845099999999999</v>
      </c>
      <c r="X23" s="3"/>
      <c r="Y23" s="3"/>
      <c r="Z23" s="3"/>
      <c r="AA23" s="3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42"/>
      <c r="B24" s="38"/>
      <c r="C24" s="19"/>
      <c r="D24" s="20"/>
      <c r="E24" s="21"/>
      <c r="F24" s="20"/>
      <c r="G24" s="19"/>
      <c r="H24" s="19"/>
      <c r="I24" s="19"/>
      <c r="J24" s="19"/>
      <c r="K24" s="19"/>
      <c r="L24" s="19"/>
      <c r="M24" s="19"/>
      <c r="N24" s="19"/>
      <c r="X24" s="3"/>
      <c r="Y24" s="3"/>
      <c r="Z24" s="3"/>
      <c r="AA24" s="3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42" t="s">
        <v>16</v>
      </c>
      <c r="B25" s="38">
        <v>0.36</v>
      </c>
      <c r="C25" s="19">
        <f>+C23+C11</f>
        <v>19.084254160612677</v>
      </c>
      <c r="D25" s="20" t="s">
        <v>38</v>
      </c>
      <c r="E25" s="21">
        <f t="shared" si="0"/>
        <v>0.15</v>
      </c>
      <c r="F25" s="20" t="s">
        <v>37</v>
      </c>
      <c r="G25" s="19">
        <f t="shared" si="1"/>
        <v>37.452913063586593</v>
      </c>
      <c r="H25" s="19">
        <f t="shared" si="2"/>
        <v>2.1194013323594052</v>
      </c>
      <c r="I25" s="19">
        <v>3.5</v>
      </c>
      <c r="J25" s="19">
        <v>3.59</v>
      </c>
      <c r="K25" s="19">
        <f>I25-0.8</f>
        <v>2.7</v>
      </c>
      <c r="L25" s="19">
        <f t="shared" si="3"/>
        <v>2.6974800000000001</v>
      </c>
      <c r="M25" s="19">
        <f t="shared" si="4"/>
        <v>2.5500000000000003</v>
      </c>
      <c r="N25" s="19">
        <f t="shared" si="5"/>
        <v>2.5474800000000002</v>
      </c>
      <c r="X25" s="3"/>
      <c r="Y25" s="3"/>
      <c r="Z25" s="3"/>
      <c r="AA25" s="3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42" t="s">
        <v>17</v>
      </c>
      <c r="B26" s="38">
        <v>3</v>
      </c>
      <c r="C26" s="19">
        <f>C25</f>
        <v>19.084254160612677</v>
      </c>
      <c r="D26" s="20" t="s">
        <v>38</v>
      </c>
      <c r="E26" s="21">
        <f t="shared" si="0"/>
        <v>0.15</v>
      </c>
      <c r="F26" s="20" t="s">
        <v>37</v>
      </c>
      <c r="G26" s="19">
        <f t="shared" si="1"/>
        <v>37.452913063586593</v>
      </c>
      <c r="H26" s="19">
        <f t="shared" si="2"/>
        <v>2.1194013323594052</v>
      </c>
      <c r="I26" s="19">
        <v>3.59</v>
      </c>
      <c r="J26" s="19">
        <v>3.57</v>
      </c>
      <c r="K26" s="19">
        <f t="shared" si="6"/>
        <v>2.6974800000000001</v>
      </c>
      <c r="L26" s="19">
        <f t="shared" si="3"/>
        <v>2.6764800000000002</v>
      </c>
      <c r="M26" s="19">
        <f t="shared" si="4"/>
        <v>2.5474800000000002</v>
      </c>
      <c r="N26" s="19">
        <f t="shared" si="5"/>
        <v>2.5264800000000003</v>
      </c>
      <c r="X26" s="3"/>
      <c r="Y26" s="3"/>
      <c r="Z26" s="3"/>
      <c r="AA26" s="3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42" t="s">
        <v>18</v>
      </c>
      <c r="B27" s="38">
        <v>3</v>
      </c>
      <c r="C27" s="19">
        <f>+C26</f>
        <v>19.084254160612677</v>
      </c>
      <c r="D27" s="20" t="s">
        <v>38</v>
      </c>
      <c r="E27" s="21">
        <f t="shared" si="0"/>
        <v>0.15</v>
      </c>
      <c r="F27" s="20" t="s">
        <v>37</v>
      </c>
      <c r="G27" s="19">
        <f t="shared" si="1"/>
        <v>37.452913063586593</v>
      </c>
      <c r="H27" s="19">
        <f t="shared" si="2"/>
        <v>2.1194013323594052</v>
      </c>
      <c r="I27" s="19">
        <v>3.57</v>
      </c>
      <c r="J27" s="19">
        <v>3.52</v>
      </c>
      <c r="K27" s="19">
        <f t="shared" si="6"/>
        <v>2.6764800000000002</v>
      </c>
      <c r="L27" s="19">
        <f t="shared" si="3"/>
        <v>2.6554800000000003</v>
      </c>
      <c r="M27" s="19">
        <f t="shared" si="4"/>
        <v>2.5264800000000003</v>
      </c>
      <c r="N27" s="19">
        <f t="shared" si="5"/>
        <v>2.5054800000000004</v>
      </c>
      <c r="X27" s="3"/>
      <c r="Y27" s="3"/>
      <c r="Z27" s="3"/>
      <c r="AA27" s="3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42" t="s">
        <v>19</v>
      </c>
      <c r="B28" s="38">
        <v>14.45</v>
      </c>
      <c r="C28" s="19">
        <f>C27</f>
        <v>19.084254160612677</v>
      </c>
      <c r="D28" s="20" t="s">
        <v>39</v>
      </c>
      <c r="E28" s="21">
        <f t="shared" si="0"/>
        <v>0.2</v>
      </c>
      <c r="F28" s="20" t="s">
        <v>37</v>
      </c>
      <c r="G28" s="19">
        <f t="shared" si="1"/>
        <v>80.659507661505288</v>
      </c>
      <c r="H28" s="19">
        <f t="shared" si="2"/>
        <v>2.567471870337434</v>
      </c>
      <c r="I28" s="19">
        <v>3.52</v>
      </c>
      <c r="J28" s="19">
        <v>3.49</v>
      </c>
      <c r="K28" s="19">
        <f t="shared" si="6"/>
        <v>2.6554800000000003</v>
      </c>
      <c r="L28" s="19">
        <f t="shared" si="3"/>
        <v>2.5543300000000002</v>
      </c>
      <c r="M28" s="19">
        <f t="shared" si="4"/>
        <v>2.4554800000000001</v>
      </c>
      <c r="N28" s="19">
        <f t="shared" si="5"/>
        <v>2.35433</v>
      </c>
      <c r="X28" s="3"/>
      <c r="Y28" s="3"/>
      <c r="Z28" s="3"/>
      <c r="AA28" s="3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42" t="s">
        <v>20</v>
      </c>
      <c r="B29" s="38">
        <f>16.63/5</f>
        <v>3.3259999999999996</v>
      </c>
      <c r="C29" s="19">
        <f>+C28</f>
        <v>19.084254160612677</v>
      </c>
      <c r="D29" s="20" t="s">
        <v>39</v>
      </c>
      <c r="E29" s="21">
        <f t="shared" si="0"/>
        <v>0.2</v>
      </c>
      <c r="F29" s="20" t="s">
        <v>37</v>
      </c>
      <c r="G29" s="19">
        <f t="shared" si="1"/>
        <v>80.659507661505288</v>
      </c>
      <c r="H29" s="19">
        <f t="shared" si="2"/>
        <v>2.567471870337434</v>
      </c>
      <c r="I29" s="19">
        <v>3.49</v>
      </c>
      <c r="J29" s="19">
        <v>3.5</v>
      </c>
      <c r="K29" s="19">
        <f t="shared" si="6"/>
        <v>2.5543300000000002</v>
      </c>
      <c r="L29" s="19">
        <f t="shared" si="3"/>
        <v>2.5310480000000002</v>
      </c>
      <c r="M29" s="19">
        <f t="shared" si="4"/>
        <v>2.35433</v>
      </c>
      <c r="N29" s="19">
        <f t="shared" si="5"/>
        <v>2.331048</v>
      </c>
      <c r="X29" s="3"/>
      <c r="Y29" s="3"/>
      <c r="Z29" s="3"/>
      <c r="AA29" s="3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42" t="s">
        <v>21</v>
      </c>
      <c r="B30" s="38">
        <v>24.36</v>
      </c>
      <c r="C30" s="19">
        <f>+C29</f>
        <v>19.084254160612677</v>
      </c>
      <c r="D30" s="20" t="s">
        <v>39</v>
      </c>
      <c r="E30" s="21">
        <f t="shared" si="0"/>
        <v>0.2</v>
      </c>
      <c r="F30" s="20" t="s">
        <v>37</v>
      </c>
      <c r="G30" s="19">
        <f t="shared" si="1"/>
        <v>80.659507661505288</v>
      </c>
      <c r="H30" s="19">
        <f t="shared" si="2"/>
        <v>2.567471870337434</v>
      </c>
      <c r="I30" s="19">
        <v>3.5</v>
      </c>
      <c r="J30" s="19">
        <v>3.49</v>
      </c>
      <c r="K30" s="19">
        <f t="shared" si="6"/>
        <v>2.5310480000000002</v>
      </c>
      <c r="L30" s="19">
        <f t="shared" si="3"/>
        <v>2.3605280000000004</v>
      </c>
      <c r="M30" s="19">
        <f t="shared" si="4"/>
        <v>2.331048</v>
      </c>
      <c r="N30" s="19">
        <f t="shared" si="5"/>
        <v>2.1605280000000002</v>
      </c>
      <c r="X30" s="3"/>
      <c r="Y30" s="3"/>
      <c r="Z30" s="3"/>
      <c r="AA30" s="3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42" t="s">
        <v>22</v>
      </c>
      <c r="B31" s="38">
        <f>5.88/5</f>
        <v>1.1759999999999999</v>
      </c>
      <c r="C31" s="19">
        <f>+C30/2</f>
        <v>9.5421270803063383</v>
      </c>
      <c r="D31" s="20" t="s">
        <v>39</v>
      </c>
      <c r="E31" s="21">
        <f t="shared" si="0"/>
        <v>0.2</v>
      </c>
      <c r="F31" s="20" t="s">
        <v>37</v>
      </c>
      <c r="G31" s="19">
        <f t="shared" si="1"/>
        <v>80.659507661505288</v>
      </c>
      <c r="H31" s="19">
        <f t="shared" si="2"/>
        <v>2.567471870337434</v>
      </c>
      <c r="I31" s="19">
        <v>3.49</v>
      </c>
      <c r="J31" s="19">
        <v>3.51</v>
      </c>
      <c r="K31" s="19">
        <f t="shared" si="6"/>
        <v>2.3605280000000004</v>
      </c>
      <c r="L31" s="19">
        <f t="shared" si="3"/>
        <v>2.3522960000000004</v>
      </c>
      <c r="M31" s="19">
        <f t="shared" si="4"/>
        <v>2.1605280000000002</v>
      </c>
      <c r="N31" s="19">
        <f t="shared" si="5"/>
        <v>2.1522960000000002</v>
      </c>
      <c r="X31" s="3"/>
      <c r="Y31" s="3"/>
      <c r="Z31" s="3"/>
      <c r="AA31" s="3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42" t="s">
        <v>23</v>
      </c>
      <c r="B32" s="38">
        <f>12.81/5</f>
        <v>2.5620000000000003</v>
      </c>
      <c r="C32" s="19">
        <f>+C31</f>
        <v>9.5421270803063383</v>
      </c>
      <c r="D32" s="20" t="s">
        <v>39</v>
      </c>
      <c r="E32" s="21">
        <f t="shared" si="0"/>
        <v>0.2</v>
      </c>
      <c r="F32" s="20" t="s">
        <v>37</v>
      </c>
      <c r="G32" s="19">
        <f t="shared" si="1"/>
        <v>80.659507661505288</v>
      </c>
      <c r="H32" s="19">
        <f t="shared" si="2"/>
        <v>2.567471870337434</v>
      </c>
      <c r="I32" s="19">
        <v>3.51</v>
      </c>
      <c r="J32" s="19">
        <v>3.48</v>
      </c>
      <c r="K32" s="19">
        <f t="shared" si="6"/>
        <v>2.3522960000000004</v>
      </c>
      <c r="L32" s="19">
        <f t="shared" si="3"/>
        <v>2.3343620000000005</v>
      </c>
      <c r="M32" s="19">
        <f t="shared" si="4"/>
        <v>2.1522960000000002</v>
      </c>
      <c r="N32" s="19">
        <f t="shared" si="5"/>
        <v>2.1343620000000003</v>
      </c>
      <c r="X32" s="3"/>
      <c r="Y32" s="3"/>
      <c r="Z32" s="3"/>
      <c r="AA32" s="3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42"/>
      <c r="B33" s="38"/>
      <c r="C33" s="19"/>
      <c r="D33" s="20"/>
      <c r="E33" s="21"/>
      <c r="F33" s="20"/>
      <c r="G33" s="19"/>
      <c r="H33" s="19"/>
      <c r="I33" s="19"/>
      <c r="J33" s="19"/>
      <c r="K33" s="19"/>
      <c r="L33" s="19"/>
      <c r="M33" s="19"/>
      <c r="N33" s="19"/>
      <c r="X33" s="3"/>
      <c r="Y33" s="3"/>
      <c r="Z33" s="3"/>
      <c r="AA33" s="3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42" t="s">
        <v>28</v>
      </c>
      <c r="B34" s="38">
        <f>(39.52+20.12)/5</f>
        <v>11.928000000000001</v>
      </c>
      <c r="C34" s="19">
        <f>C30/2</f>
        <v>9.5421270803063383</v>
      </c>
      <c r="D34" s="20" t="s">
        <v>39</v>
      </c>
      <c r="E34" s="21">
        <f t="shared" si="0"/>
        <v>0.2</v>
      </c>
      <c r="F34" s="20" t="s">
        <v>37</v>
      </c>
      <c r="G34" s="19">
        <f t="shared" si="1"/>
        <v>80.659507661505288</v>
      </c>
      <c r="H34" s="19">
        <f t="shared" si="2"/>
        <v>2.567471870337434</v>
      </c>
      <c r="I34" s="19">
        <v>3.49</v>
      </c>
      <c r="J34" s="19">
        <v>3.48</v>
      </c>
      <c r="K34" s="19">
        <f>+I34-0.8</f>
        <v>2.6900000000000004</v>
      </c>
      <c r="L34" s="19">
        <f t="shared" si="3"/>
        <v>2.6065040000000006</v>
      </c>
      <c r="M34" s="19">
        <f t="shared" si="4"/>
        <v>2.4900000000000002</v>
      </c>
      <c r="N34" s="19">
        <f t="shared" si="5"/>
        <v>2.4065040000000004</v>
      </c>
      <c r="X34" s="3"/>
      <c r="Y34" s="3"/>
      <c r="Z34" s="3"/>
      <c r="AA34" s="3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thickBot="1">
      <c r="A35" s="43" t="s">
        <v>29</v>
      </c>
      <c r="B35" s="38">
        <f>173.84/5</f>
        <v>34.768000000000001</v>
      </c>
      <c r="C35" s="19">
        <f>C34</f>
        <v>9.5421270803063383</v>
      </c>
      <c r="D35" s="20" t="s">
        <v>39</v>
      </c>
      <c r="E35" s="21">
        <f t="shared" si="0"/>
        <v>0.2</v>
      </c>
      <c r="F35" s="20" t="s">
        <v>37</v>
      </c>
      <c r="G35" s="19">
        <f t="shared" si="1"/>
        <v>80.659507661505288</v>
      </c>
      <c r="H35" s="19">
        <f t="shared" si="2"/>
        <v>2.567471870337434</v>
      </c>
      <c r="I35" s="19">
        <v>3.48</v>
      </c>
      <c r="J35" s="19">
        <v>3.41</v>
      </c>
      <c r="K35" s="19">
        <f t="shared" si="6"/>
        <v>2.6065040000000006</v>
      </c>
      <c r="L35" s="19">
        <f t="shared" si="3"/>
        <v>2.3631280000000006</v>
      </c>
      <c r="M35" s="19">
        <f t="shared" si="4"/>
        <v>2.4065040000000004</v>
      </c>
      <c r="N35" s="19">
        <f t="shared" si="5"/>
        <v>2.1631280000000004</v>
      </c>
      <c r="X35" s="3"/>
      <c r="Y35" s="3"/>
      <c r="Z35" s="3"/>
      <c r="AA35" s="3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A36" s="22"/>
      <c r="D36" s="6"/>
      <c r="F36" s="6"/>
      <c r="X36" s="3"/>
      <c r="Y36" s="3"/>
      <c r="Z36" s="3"/>
      <c r="AA36" s="3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A37" s="22"/>
      <c r="D37" s="6"/>
      <c r="F37" s="6"/>
      <c r="X37" s="3"/>
      <c r="Y37" s="3"/>
      <c r="Z37" s="3"/>
      <c r="AA37" s="3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A38" s="22"/>
      <c r="D38" s="6"/>
      <c r="F38" s="6"/>
      <c r="X38" s="3"/>
      <c r="Y38" s="3"/>
      <c r="Z38" s="3"/>
      <c r="AA38" s="3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>
      <c r="A39" s="22"/>
      <c r="D39" s="6"/>
      <c r="F39" s="6"/>
      <c r="X39" s="3"/>
      <c r="Y39" s="3"/>
      <c r="Z39" s="3"/>
      <c r="AA39" s="3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>
      <c r="A40" s="22"/>
      <c r="D40" s="6"/>
      <c r="F40" s="6"/>
      <c r="X40" s="3"/>
      <c r="Y40" s="3"/>
      <c r="Z40" s="3"/>
      <c r="AA40" s="3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>
      <c r="A41" s="22"/>
      <c r="D41" s="6"/>
      <c r="F41" s="6"/>
      <c r="X41" s="3"/>
      <c r="Y41" s="3"/>
      <c r="Z41" s="3"/>
      <c r="AA41" s="3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>
      <c r="A42" s="22"/>
      <c r="D42" s="6"/>
      <c r="F42" s="6"/>
      <c r="X42" s="3"/>
      <c r="Y42" s="3"/>
      <c r="Z42" s="3"/>
      <c r="AA42" s="3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>
      <c r="A43" s="22"/>
      <c r="D43" s="6"/>
      <c r="F43" s="6"/>
      <c r="X43" s="3"/>
      <c r="Y43" s="3"/>
      <c r="Z43" s="3"/>
      <c r="AA43" s="3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>
      <c r="A44" s="22"/>
      <c r="D44" s="6"/>
      <c r="F44" s="6"/>
      <c r="X44" s="3"/>
      <c r="Y44" s="3"/>
      <c r="Z44" s="3"/>
      <c r="AA44" s="3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>
      <c r="A45" s="22"/>
      <c r="D45" s="6"/>
      <c r="F45" s="6"/>
      <c r="X45" s="3"/>
      <c r="Y45" s="3"/>
      <c r="Z45" s="3"/>
      <c r="AA45" s="3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>
      <c r="A46" s="22"/>
      <c r="D46" s="6"/>
      <c r="F46" s="6"/>
      <c r="X46" s="3"/>
      <c r="Y46" s="3"/>
      <c r="Z46" s="3"/>
      <c r="AA46" s="3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>
      <c r="A47" s="22"/>
      <c r="D47" s="6"/>
      <c r="F47" s="6"/>
      <c r="X47" s="3"/>
      <c r="Y47" s="3"/>
      <c r="Z47" s="3"/>
      <c r="AA47" s="3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>
      <c r="A48" s="22"/>
      <c r="D48" s="6"/>
      <c r="F48" s="6"/>
      <c r="X48" s="3"/>
      <c r="Y48" s="3"/>
      <c r="Z48" s="3"/>
      <c r="AA48" s="3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>
      <c r="A49" s="22"/>
      <c r="D49" s="6"/>
      <c r="F49" s="6"/>
      <c r="X49" s="3"/>
      <c r="Y49" s="3"/>
      <c r="Z49" s="3"/>
      <c r="AA49" s="3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>
      <c r="A50" s="22"/>
      <c r="D50" s="6"/>
      <c r="F50" s="6"/>
      <c r="X50" s="3"/>
      <c r="Y50" s="3"/>
      <c r="Z50" s="3"/>
      <c r="AA50" s="3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>
      <c r="A51" s="22"/>
      <c r="D51" s="6"/>
      <c r="F51" s="6"/>
      <c r="X51" s="3"/>
      <c r="Y51" s="3"/>
      <c r="Z51" s="3"/>
      <c r="AA51" s="3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>
      <c r="A52" s="22"/>
      <c r="D52" s="6"/>
      <c r="F52" s="6"/>
      <c r="X52" s="3"/>
      <c r="Y52" s="3"/>
      <c r="Z52" s="3"/>
      <c r="AA52" s="3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>
      <c r="A53" s="22"/>
      <c r="D53" s="6"/>
      <c r="F53" s="6"/>
      <c r="X53" s="3"/>
      <c r="Y53" s="3"/>
      <c r="Z53" s="3"/>
      <c r="AA53" s="3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>
      <c r="A54" s="22"/>
      <c r="D54" s="6"/>
      <c r="E54" s="6"/>
      <c r="F54" s="6"/>
      <c r="X54" s="3"/>
      <c r="Y54" s="3"/>
      <c r="Z54" s="3"/>
      <c r="AA54" s="3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>
      <c r="A55" s="22"/>
      <c r="D55" s="6"/>
      <c r="E55" s="6"/>
      <c r="F55" s="6"/>
      <c r="X55" s="3"/>
      <c r="Y55" s="3"/>
      <c r="Z55" s="3"/>
      <c r="AA55" s="3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>
      <c r="A56" s="22"/>
      <c r="D56" s="6"/>
      <c r="E56" s="6"/>
      <c r="F56" s="6"/>
      <c r="X56" s="3"/>
      <c r="Y56" s="3"/>
      <c r="Z56" s="3"/>
      <c r="AA56" s="3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>
      <c r="A57" s="22"/>
      <c r="D57" s="6"/>
      <c r="E57" s="6"/>
      <c r="F57" s="6"/>
      <c r="X57" s="3"/>
      <c r="Y57" s="3"/>
      <c r="Z57" s="3"/>
      <c r="AA57" s="3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>
      <c r="A58" s="22"/>
      <c r="D58" s="6"/>
      <c r="E58" s="6"/>
      <c r="F58" s="6"/>
      <c r="X58" s="3"/>
      <c r="Y58" s="3"/>
      <c r="Z58" s="3"/>
      <c r="AA58" s="3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>
      <c r="A59" s="22"/>
      <c r="D59" s="6"/>
      <c r="E59" s="6"/>
      <c r="F59" s="6"/>
      <c r="X59" s="3"/>
      <c r="Y59" s="3"/>
      <c r="Z59" s="3"/>
      <c r="AA59" s="3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>
      <c r="A60" s="22"/>
      <c r="D60" s="6"/>
      <c r="E60" s="6"/>
      <c r="F60" s="6"/>
      <c r="X60" s="3"/>
      <c r="Y60" s="3"/>
      <c r="Z60" s="3"/>
      <c r="AA60" s="3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>
      <c r="A61" s="22"/>
      <c r="D61" s="6"/>
      <c r="E61" s="6"/>
      <c r="F61" s="6"/>
      <c r="X61" s="3"/>
      <c r="Y61" s="3"/>
      <c r="Z61" s="3"/>
      <c r="AA61" s="3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>
      <c r="A62" s="22"/>
      <c r="D62" s="6"/>
      <c r="E62" s="6"/>
      <c r="F62" s="6"/>
      <c r="X62" s="3"/>
      <c r="Y62" s="3"/>
      <c r="Z62" s="3"/>
      <c r="AA62" s="3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>
      <c r="A63" s="22"/>
      <c r="D63" s="6"/>
      <c r="E63" s="6"/>
      <c r="F63" s="6"/>
      <c r="X63" s="3"/>
      <c r="Y63" s="3"/>
      <c r="Z63" s="3"/>
      <c r="AA63" s="3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>
      <c r="A64" s="22"/>
      <c r="D64" s="6"/>
      <c r="E64" s="6"/>
      <c r="F64" s="6"/>
      <c r="X64" s="3"/>
      <c r="Y64" s="3"/>
      <c r="Z64" s="3"/>
      <c r="AA64" s="3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>
      <c r="A65" s="22"/>
      <c r="D65" s="6"/>
      <c r="E65" s="6"/>
      <c r="F65" s="6"/>
      <c r="X65" s="3"/>
      <c r="Y65" s="3"/>
      <c r="Z65" s="3"/>
      <c r="AA65" s="3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>
      <c r="A66" s="22"/>
      <c r="D66" s="6"/>
      <c r="E66" s="6"/>
      <c r="F66" s="6"/>
      <c r="X66" s="3"/>
      <c r="Y66" s="3"/>
      <c r="Z66" s="3"/>
      <c r="AA66" s="3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>
      <c r="A67" s="22"/>
      <c r="D67" s="6"/>
      <c r="E67" s="6"/>
      <c r="F67" s="6"/>
      <c r="X67" s="3"/>
      <c r="Y67" s="3"/>
      <c r="Z67" s="3"/>
      <c r="AA67" s="3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>
      <c r="A68" s="22"/>
      <c r="D68" s="6"/>
      <c r="E68" s="6"/>
      <c r="F68" s="6"/>
      <c r="X68" s="3"/>
      <c r="Y68" s="3"/>
      <c r="Z68" s="3"/>
      <c r="AA68" s="3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>
      <c r="A69" s="22"/>
      <c r="D69" s="6"/>
      <c r="E69" s="6"/>
      <c r="F69" s="6"/>
      <c r="X69" s="3"/>
      <c r="Y69" s="3"/>
      <c r="Z69" s="3"/>
      <c r="AA69" s="3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>
      <c r="A70" s="22"/>
      <c r="D70" s="6"/>
      <c r="E70" s="6"/>
      <c r="F70" s="6"/>
      <c r="X70" s="3"/>
      <c r="Y70" s="3"/>
      <c r="Z70" s="3"/>
      <c r="AA70" s="3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>
      <c r="A71" s="22"/>
      <c r="D71" s="6"/>
      <c r="E71" s="6"/>
      <c r="F71" s="6"/>
      <c r="X71" s="3"/>
      <c r="Y71" s="3"/>
      <c r="Z71" s="3"/>
      <c r="AA71" s="3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>
      <c r="A72" s="22"/>
      <c r="D72" s="6"/>
      <c r="E72" s="6"/>
      <c r="F72" s="6"/>
      <c r="X72" s="3"/>
      <c r="Y72" s="3"/>
      <c r="Z72" s="3"/>
      <c r="AA72" s="3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>
      <c r="A73" s="22"/>
      <c r="D73" s="6"/>
      <c r="E73" s="6"/>
      <c r="F73" s="6"/>
      <c r="X73" s="3"/>
      <c r="Y73" s="3"/>
      <c r="Z73" s="3"/>
      <c r="AA73" s="3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>
      <c r="A74" s="22"/>
      <c r="D74" s="6"/>
      <c r="E74" s="6"/>
      <c r="F74" s="6"/>
      <c r="X74" s="3"/>
      <c r="Y74" s="3"/>
      <c r="Z74" s="3"/>
      <c r="AA74" s="3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>
      <c r="A75" s="22"/>
      <c r="D75" s="6"/>
      <c r="E75" s="6"/>
      <c r="F75" s="6"/>
      <c r="X75" s="3"/>
      <c r="Y75" s="3"/>
      <c r="Z75" s="3"/>
      <c r="AA75" s="3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>
      <c r="A76" s="22"/>
      <c r="D76" s="6"/>
      <c r="E76" s="6"/>
      <c r="F76" s="6"/>
      <c r="X76" s="3"/>
      <c r="Y76" s="3"/>
      <c r="Z76" s="3"/>
      <c r="AA76" s="3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>
      <c r="A77" s="22"/>
      <c r="D77" s="6"/>
      <c r="E77" s="6"/>
      <c r="F77" s="6"/>
      <c r="X77" s="3"/>
      <c r="Y77" s="3"/>
      <c r="Z77" s="3"/>
      <c r="AA77" s="3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>
      <c r="A78" s="22"/>
      <c r="D78" s="6"/>
      <c r="E78" s="6"/>
      <c r="F78" s="6"/>
      <c r="X78" s="3"/>
      <c r="Y78" s="3"/>
      <c r="Z78" s="3"/>
      <c r="AA78" s="3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>
      <c r="A79" s="22"/>
      <c r="D79" s="6"/>
      <c r="E79" s="6"/>
      <c r="F79" s="6"/>
      <c r="X79" s="3"/>
      <c r="Y79" s="3"/>
      <c r="Z79" s="3"/>
      <c r="AA79" s="3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>
      <c r="A80" s="22"/>
      <c r="D80" s="6"/>
      <c r="E80" s="6"/>
      <c r="F80" s="6"/>
      <c r="X80" s="3"/>
      <c r="Y80" s="3"/>
      <c r="Z80" s="3"/>
      <c r="AA80" s="3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>
      <c r="A81" s="22"/>
      <c r="D81" s="6"/>
      <c r="E81" s="6"/>
      <c r="F81" s="6"/>
      <c r="X81" s="3"/>
      <c r="Y81" s="3"/>
      <c r="Z81" s="3"/>
      <c r="AA81" s="3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>
      <c r="A82" s="22"/>
      <c r="D82" s="6"/>
      <c r="E82" s="6"/>
      <c r="F82" s="6"/>
      <c r="X82" s="3"/>
      <c r="Y82" s="3"/>
      <c r="Z82" s="3"/>
      <c r="AA82" s="3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>
      <c r="A83" s="22"/>
      <c r="D83" s="6"/>
      <c r="E83" s="6"/>
      <c r="F83" s="6"/>
      <c r="X83" s="3"/>
      <c r="Y83" s="3"/>
      <c r="Z83" s="3"/>
      <c r="AA83" s="3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>
      <c r="A84" s="22"/>
      <c r="D84" s="6"/>
      <c r="E84" s="6"/>
      <c r="F84" s="6"/>
      <c r="X84" s="3"/>
      <c r="Y84" s="3"/>
      <c r="Z84" s="3"/>
      <c r="AA84" s="3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>
      <c r="A85" s="22"/>
      <c r="D85" s="6"/>
      <c r="E85" s="6"/>
      <c r="F85" s="6"/>
      <c r="X85" s="3"/>
      <c r="Y85" s="3"/>
      <c r="Z85" s="3"/>
      <c r="AA85" s="3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>
      <c r="A86" s="22"/>
      <c r="D86" s="6"/>
      <c r="E86" s="6"/>
      <c r="F86" s="6"/>
      <c r="X86" s="3"/>
      <c r="Y86" s="3"/>
      <c r="Z86" s="3"/>
      <c r="AA86" s="3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>
      <c r="A87" s="22"/>
      <c r="D87" s="6"/>
      <c r="E87" s="6"/>
      <c r="F87" s="6"/>
      <c r="X87" s="3"/>
      <c r="Y87" s="3"/>
      <c r="Z87" s="3"/>
      <c r="AA87" s="3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>
      <c r="A88" s="22"/>
      <c r="D88" s="6"/>
      <c r="E88" s="6"/>
      <c r="F88" s="6"/>
      <c r="X88" s="3"/>
      <c r="Y88" s="3"/>
      <c r="Z88" s="3"/>
      <c r="AA88" s="3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>
      <c r="A89" s="22"/>
      <c r="D89" s="6"/>
      <c r="E89" s="6"/>
      <c r="F89" s="6"/>
      <c r="X89" s="3"/>
      <c r="Y89" s="3"/>
      <c r="Z89" s="3"/>
      <c r="AA89" s="3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>
      <c r="A90" s="22"/>
      <c r="D90" s="6"/>
      <c r="E90" s="6"/>
      <c r="F90" s="6"/>
      <c r="X90" s="3"/>
      <c r="Y90" s="3"/>
      <c r="Z90" s="3"/>
      <c r="AA90" s="3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>
      <c r="A91" s="22"/>
      <c r="D91" s="6"/>
      <c r="E91" s="6"/>
      <c r="F91" s="6"/>
      <c r="X91" s="3"/>
      <c r="Y91" s="3"/>
      <c r="Z91" s="3"/>
      <c r="AA91" s="3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>
      <c r="A92" s="22"/>
      <c r="D92" s="6"/>
      <c r="E92" s="6"/>
      <c r="F92" s="6"/>
      <c r="X92" s="3"/>
      <c r="Y92" s="3"/>
      <c r="Z92" s="3"/>
      <c r="AA92" s="3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>
      <c r="A93" s="22"/>
      <c r="D93" s="6"/>
      <c r="E93" s="6"/>
      <c r="F93" s="6"/>
      <c r="X93" s="3"/>
      <c r="Y93" s="3"/>
      <c r="Z93" s="3"/>
      <c r="AA93" s="3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>
      <c r="A94" s="22"/>
      <c r="D94" s="6"/>
      <c r="E94" s="6"/>
      <c r="F94" s="6"/>
      <c r="X94" s="3"/>
      <c r="Y94" s="3"/>
      <c r="Z94" s="3"/>
      <c r="AA94" s="3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>
      <c r="A95" s="22"/>
      <c r="D95" s="6"/>
      <c r="E95" s="6"/>
      <c r="F95" s="6"/>
      <c r="X95" s="3"/>
      <c r="Y95" s="3"/>
      <c r="Z95" s="3"/>
      <c r="AA95" s="3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>
      <c r="A96" s="22"/>
      <c r="D96" s="6"/>
      <c r="E96" s="6"/>
      <c r="F96" s="6"/>
      <c r="X96" s="3"/>
      <c r="Y96" s="3"/>
      <c r="Z96" s="3"/>
      <c r="AA96" s="3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>
      <c r="A97" s="22"/>
      <c r="D97" s="6"/>
      <c r="E97" s="6"/>
      <c r="F97" s="6"/>
      <c r="X97" s="3"/>
      <c r="Y97" s="3"/>
      <c r="Z97" s="3"/>
      <c r="AA97" s="3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>
      <c r="A98" s="22"/>
      <c r="D98" s="6"/>
      <c r="E98" s="6"/>
      <c r="F98" s="6"/>
      <c r="X98" s="3"/>
      <c r="Y98" s="3"/>
      <c r="Z98" s="3"/>
      <c r="AA98" s="3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>
      <c r="A99" s="22"/>
      <c r="D99" s="6"/>
      <c r="E99" s="6"/>
      <c r="F99" s="6"/>
      <c r="X99" s="3"/>
      <c r="Y99" s="3"/>
      <c r="Z99" s="3"/>
      <c r="AA99" s="3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>
      <c r="A100" s="22"/>
      <c r="D100" s="6"/>
      <c r="E100" s="6"/>
      <c r="F100" s="6"/>
      <c r="X100" s="3"/>
      <c r="Y100" s="3"/>
      <c r="Z100" s="3"/>
      <c r="AA100" s="3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>
      <c r="A101" s="22"/>
      <c r="D101" s="6"/>
      <c r="E101" s="6"/>
      <c r="F101" s="6"/>
      <c r="X101" s="3"/>
      <c r="Y101" s="3"/>
      <c r="Z101" s="3"/>
      <c r="AA101" s="3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>
      <c r="A102" s="22"/>
      <c r="D102" s="6"/>
      <c r="E102" s="6"/>
      <c r="F102" s="6"/>
      <c r="X102" s="3"/>
      <c r="Y102" s="3"/>
      <c r="Z102" s="3"/>
      <c r="AA102" s="3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>
      <c r="A103" s="22"/>
      <c r="D103" s="6"/>
      <c r="E103" s="6"/>
      <c r="F103" s="6"/>
      <c r="X103" s="3"/>
      <c r="Y103" s="3"/>
      <c r="Z103" s="3"/>
      <c r="AA103" s="3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>
      <c r="A104" s="22"/>
      <c r="D104" s="6"/>
      <c r="E104" s="6"/>
      <c r="F104" s="6"/>
      <c r="X104" s="3"/>
      <c r="Y104" s="3"/>
      <c r="Z104" s="3"/>
      <c r="AA104" s="3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>
      <c r="A105" s="22"/>
      <c r="D105" s="6"/>
      <c r="E105" s="6"/>
      <c r="F105" s="6"/>
      <c r="X105" s="3"/>
      <c r="Y105" s="3"/>
      <c r="Z105" s="3"/>
      <c r="AA105" s="3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>
      <c r="A106" s="22"/>
      <c r="D106" s="6"/>
      <c r="E106" s="6"/>
      <c r="F106" s="6"/>
      <c r="X106" s="3"/>
      <c r="Y106" s="3"/>
      <c r="Z106" s="3"/>
      <c r="AA106" s="3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>
      <c r="A107" s="22"/>
      <c r="D107" s="6"/>
      <c r="E107" s="6"/>
      <c r="F107" s="6"/>
      <c r="X107" s="3"/>
      <c r="Y107" s="3"/>
      <c r="Z107" s="3"/>
      <c r="AA107" s="3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>
      <c r="A108" s="22"/>
      <c r="D108" s="6"/>
      <c r="E108" s="6"/>
      <c r="F108" s="6"/>
      <c r="X108" s="3"/>
      <c r="Y108" s="3"/>
      <c r="Z108" s="3"/>
      <c r="AA108" s="3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>
      <c r="A109" s="22"/>
      <c r="D109" s="6"/>
      <c r="E109" s="6"/>
      <c r="F109" s="6"/>
      <c r="X109" s="3"/>
      <c r="Y109" s="3"/>
      <c r="Z109" s="3"/>
      <c r="AA109" s="3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>
      <c r="A110" s="22"/>
      <c r="D110" s="6"/>
      <c r="E110" s="6"/>
      <c r="F110" s="6"/>
      <c r="X110" s="3"/>
      <c r="Y110" s="3"/>
      <c r="Z110" s="3"/>
      <c r="AA110" s="3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>
      <c r="A111" s="22"/>
      <c r="D111" s="6"/>
      <c r="E111" s="6"/>
      <c r="F111" s="6"/>
      <c r="X111" s="3"/>
      <c r="Y111" s="3"/>
      <c r="Z111" s="3"/>
      <c r="AA111" s="3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>
      <c r="A112" s="22"/>
      <c r="D112" s="6"/>
      <c r="E112" s="6"/>
      <c r="F112" s="6"/>
      <c r="X112" s="3"/>
      <c r="Y112" s="3"/>
      <c r="Z112" s="3"/>
      <c r="AA112" s="3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>
      <c r="A113" s="22"/>
      <c r="D113" s="6"/>
      <c r="E113" s="6"/>
      <c r="F113" s="6"/>
      <c r="X113" s="3"/>
      <c r="Y113" s="3"/>
      <c r="Z113" s="3"/>
      <c r="AA113" s="3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>
      <c r="A114" s="22"/>
      <c r="D114" s="6"/>
      <c r="E114" s="6"/>
      <c r="F114" s="6"/>
      <c r="X114" s="3"/>
      <c r="Y114" s="3"/>
      <c r="Z114" s="3"/>
      <c r="AA114" s="3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>
      <c r="A115" s="22"/>
      <c r="D115" s="6"/>
      <c r="E115" s="6"/>
      <c r="F115" s="6"/>
      <c r="X115" s="3"/>
      <c r="Y115" s="3"/>
      <c r="Z115" s="3"/>
      <c r="AA115" s="3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>
      <c r="A116" s="22"/>
      <c r="D116" s="6"/>
      <c r="E116" s="6"/>
      <c r="F116" s="6"/>
      <c r="X116" s="3"/>
      <c r="Y116" s="3"/>
      <c r="Z116" s="3"/>
      <c r="AA116" s="3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>
      <c r="A117" s="22"/>
      <c r="D117" s="6"/>
      <c r="E117" s="6"/>
      <c r="F117" s="6"/>
      <c r="X117" s="3"/>
      <c r="Y117" s="3"/>
      <c r="Z117" s="3"/>
      <c r="AA117" s="3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>
      <c r="A118" s="22"/>
      <c r="D118" s="6"/>
      <c r="E118" s="6"/>
      <c r="F118" s="6"/>
      <c r="X118" s="3"/>
      <c r="Y118" s="3"/>
      <c r="Z118" s="3"/>
      <c r="AA118" s="3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>
      <c r="A119" s="22"/>
      <c r="D119" s="6"/>
      <c r="E119" s="6"/>
      <c r="F119" s="6"/>
      <c r="X119" s="3"/>
      <c r="Y119" s="3"/>
      <c r="Z119" s="3"/>
      <c r="AA119" s="3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>
      <c r="A120" s="22"/>
      <c r="D120" s="6"/>
      <c r="E120" s="6"/>
      <c r="F120" s="6"/>
      <c r="X120" s="3"/>
      <c r="Y120" s="3"/>
      <c r="Z120" s="3"/>
      <c r="AA120" s="3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>
      <c r="A121" s="22"/>
      <c r="D121" s="6"/>
      <c r="E121" s="6"/>
      <c r="F121" s="6"/>
      <c r="X121" s="3"/>
      <c r="Y121" s="3"/>
      <c r="Z121" s="3"/>
      <c r="AA121" s="3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>
      <c r="A122" s="22"/>
      <c r="D122" s="6"/>
      <c r="E122" s="6"/>
      <c r="F122" s="6"/>
      <c r="X122" s="3"/>
      <c r="Y122" s="3"/>
      <c r="Z122" s="3"/>
      <c r="AA122" s="3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>
      <c r="A123" s="22"/>
      <c r="D123" s="6"/>
      <c r="E123" s="6"/>
      <c r="F123" s="6"/>
      <c r="X123" s="3"/>
      <c r="Y123" s="3"/>
      <c r="Z123" s="3"/>
      <c r="AA123" s="3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>
      <c r="A124" s="22"/>
      <c r="D124" s="6"/>
      <c r="E124" s="6"/>
      <c r="F124" s="6"/>
      <c r="X124" s="3"/>
      <c r="Y124" s="3"/>
      <c r="Z124" s="3"/>
      <c r="AA124" s="3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>
      <c r="A125" s="22"/>
      <c r="D125" s="6"/>
      <c r="E125" s="6"/>
      <c r="F125" s="6"/>
      <c r="X125" s="3"/>
      <c r="Y125" s="3"/>
      <c r="Z125" s="3"/>
      <c r="AA125" s="3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>
      <c r="A126" s="22"/>
      <c r="D126" s="6"/>
      <c r="E126" s="6"/>
      <c r="F126" s="6"/>
      <c r="X126" s="3"/>
      <c r="Y126" s="3"/>
      <c r="Z126" s="3"/>
      <c r="AA126" s="3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>
      <c r="A127" s="22"/>
      <c r="D127" s="6"/>
      <c r="E127" s="6"/>
      <c r="F127" s="6"/>
      <c r="X127" s="3"/>
      <c r="Y127" s="3"/>
      <c r="Z127" s="3"/>
      <c r="AA127" s="3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>
      <c r="A128" s="22"/>
      <c r="D128" s="6"/>
      <c r="E128" s="6"/>
      <c r="F128" s="6"/>
      <c r="X128" s="3"/>
      <c r="Y128" s="3"/>
      <c r="Z128" s="3"/>
      <c r="AA128" s="3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>
      <c r="A129" s="22"/>
      <c r="D129" s="6"/>
      <c r="E129" s="6"/>
      <c r="F129" s="6"/>
      <c r="X129" s="3"/>
      <c r="Y129" s="3"/>
      <c r="Z129" s="3"/>
      <c r="AA129" s="3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>
      <c r="A130" s="22"/>
      <c r="D130" s="6"/>
      <c r="E130" s="6"/>
      <c r="F130" s="6"/>
      <c r="X130" s="3"/>
      <c r="Y130" s="3"/>
      <c r="Z130" s="3"/>
      <c r="AA130" s="3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>
      <c r="A131" s="22"/>
      <c r="D131" s="6"/>
      <c r="E131" s="6"/>
      <c r="F131" s="6"/>
      <c r="X131" s="3"/>
      <c r="Y131" s="3"/>
      <c r="Z131" s="3"/>
      <c r="AA131" s="3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>
      <c r="A132" s="22"/>
      <c r="D132" s="6"/>
      <c r="E132" s="6"/>
      <c r="F132" s="6"/>
      <c r="X132" s="3"/>
      <c r="Y132" s="3"/>
      <c r="Z132" s="3"/>
      <c r="AA132" s="3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>
      <c r="A133" s="22"/>
      <c r="D133" s="6"/>
      <c r="E133" s="6"/>
      <c r="F133" s="6"/>
      <c r="X133" s="3"/>
      <c r="Y133" s="3"/>
      <c r="Z133" s="3"/>
      <c r="AA133" s="3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>
      <c r="A134" s="22"/>
      <c r="D134" s="6"/>
      <c r="E134" s="6"/>
      <c r="F134" s="6"/>
      <c r="X134" s="3"/>
      <c r="Y134" s="3"/>
      <c r="Z134" s="3"/>
      <c r="AA134" s="3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>
      <c r="A135" s="22"/>
      <c r="D135" s="6"/>
      <c r="E135" s="6"/>
      <c r="F135" s="6"/>
      <c r="X135" s="3"/>
      <c r="Y135" s="3"/>
      <c r="Z135" s="3"/>
      <c r="AA135" s="3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>
      <c r="A136" s="22"/>
      <c r="D136" s="6"/>
      <c r="E136" s="6"/>
      <c r="F136" s="6"/>
      <c r="X136" s="3"/>
      <c r="Y136" s="3"/>
      <c r="Z136" s="3"/>
      <c r="AA136" s="3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>
      <c r="A137" s="22"/>
      <c r="D137" s="6"/>
      <c r="E137" s="6"/>
      <c r="F137" s="6"/>
      <c r="X137" s="3"/>
      <c r="Y137" s="3"/>
      <c r="Z137" s="3"/>
      <c r="AA137" s="3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>
      <c r="A138" s="22"/>
      <c r="D138" s="6"/>
      <c r="E138" s="6"/>
      <c r="F138" s="6"/>
      <c r="X138" s="3"/>
      <c r="Y138" s="3"/>
      <c r="Z138" s="3"/>
      <c r="AA138" s="3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>
      <c r="A139" s="22"/>
      <c r="D139" s="6"/>
      <c r="E139" s="6"/>
      <c r="F139" s="6"/>
      <c r="X139" s="3"/>
      <c r="Y139" s="3"/>
      <c r="Z139" s="3"/>
      <c r="AA139" s="3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>
      <c r="A140" s="22"/>
      <c r="D140" s="6"/>
      <c r="E140" s="6"/>
      <c r="F140" s="6"/>
      <c r="X140" s="3"/>
      <c r="Y140" s="3"/>
      <c r="Z140" s="3"/>
      <c r="AA140" s="3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>
      <c r="A141" s="22"/>
      <c r="D141" s="6"/>
      <c r="E141" s="6"/>
      <c r="F141" s="6"/>
      <c r="X141" s="3"/>
      <c r="Y141" s="3"/>
      <c r="Z141" s="3"/>
      <c r="AA141" s="3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>
      <c r="A142" s="22"/>
      <c r="D142" s="6"/>
      <c r="E142" s="6"/>
      <c r="F142" s="6"/>
      <c r="X142" s="3"/>
      <c r="Y142" s="3"/>
      <c r="Z142" s="3"/>
      <c r="AA142" s="3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>
      <c r="A143" s="22"/>
      <c r="D143" s="6"/>
      <c r="E143" s="6"/>
      <c r="F143" s="6"/>
      <c r="X143" s="3"/>
      <c r="Y143" s="3"/>
      <c r="Z143" s="3"/>
      <c r="AA143" s="3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>
      <c r="A144" s="22"/>
      <c r="D144" s="6"/>
      <c r="E144" s="6"/>
      <c r="F144" s="6"/>
      <c r="X144" s="3"/>
      <c r="Y144" s="3"/>
      <c r="Z144" s="3"/>
      <c r="AA144" s="3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>
      <c r="A145" s="22"/>
      <c r="D145" s="6"/>
      <c r="E145" s="6"/>
      <c r="F145" s="6"/>
      <c r="X145" s="3"/>
      <c r="Y145" s="3"/>
      <c r="Z145" s="3"/>
      <c r="AA145" s="3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>
      <c r="A146" s="22"/>
      <c r="D146" s="6"/>
      <c r="E146" s="6"/>
      <c r="F146" s="6"/>
      <c r="X146" s="3"/>
      <c r="Y146" s="3"/>
      <c r="Z146" s="3"/>
      <c r="AA146" s="3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>
      <c r="A147" s="22"/>
      <c r="D147" s="6"/>
      <c r="E147" s="6"/>
      <c r="F147" s="6"/>
      <c r="X147" s="3"/>
      <c r="Y147" s="3"/>
      <c r="Z147" s="3"/>
      <c r="AA147" s="3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>
      <c r="A148" s="22"/>
      <c r="D148" s="6"/>
      <c r="E148" s="6"/>
      <c r="F148" s="6"/>
      <c r="X148" s="3"/>
      <c r="Y148" s="3"/>
      <c r="Z148" s="3"/>
      <c r="AA148" s="3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>
      <c r="A149" s="22"/>
      <c r="D149" s="6"/>
      <c r="E149" s="6"/>
      <c r="F149" s="6"/>
      <c r="X149" s="3"/>
      <c r="Y149" s="3"/>
      <c r="Z149" s="3"/>
      <c r="AA149" s="3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>
      <c r="A150" s="22"/>
      <c r="D150" s="6"/>
      <c r="E150" s="6"/>
      <c r="F150" s="6"/>
      <c r="X150" s="3"/>
      <c r="Y150" s="3"/>
      <c r="Z150" s="3"/>
      <c r="AA150" s="3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>
      <c r="A151" s="22"/>
      <c r="D151" s="6"/>
      <c r="E151" s="6"/>
      <c r="F151" s="6"/>
      <c r="X151" s="3"/>
      <c r="Y151" s="3"/>
      <c r="Z151" s="3"/>
      <c r="AA151" s="3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>
      <c r="A152" s="22"/>
      <c r="D152" s="6"/>
      <c r="E152" s="6"/>
      <c r="F152" s="6"/>
      <c r="X152" s="3"/>
      <c r="Y152" s="3"/>
      <c r="Z152" s="3"/>
      <c r="AA152" s="3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>
      <c r="A153" s="22"/>
      <c r="D153" s="6"/>
      <c r="E153" s="6"/>
      <c r="F153" s="6"/>
      <c r="X153" s="3"/>
      <c r="Y153" s="3"/>
      <c r="Z153" s="3"/>
      <c r="AA153" s="3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>
      <c r="A154" s="22"/>
      <c r="D154" s="6"/>
      <c r="E154" s="6"/>
      <c r="F154" s="6"/>
      <c r="X154" s="3"/>
      <c r="Y154" s="3"/>
      <c r="Z154" s="3"/>
      <c r="AA154" s="3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>
      <c r="A155" s="22"/>
      <c r="D155" s="6"/>
      <c r="E155" s="6"/>
      <c r="F155" s="6"/>
      <c r="X155" s="3"/>
      <c r="Y155" s="3"/>
      <c r="Z155" s="3"/>
      <c r="AA155" s="3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>
      <c r="A156" s="22"/>
      <c r="D156" s="6"/>
      <c r="E156" s="6"/>
      <c r="F156" s="6"/>
      <c r="X156" s="3"/>
      <c r="Y156" s="3"/>
      <c r="Z156" s="3"/>
      <c r="AA156" s="3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>
      <c r="A157" s="22"/>
      <c r="D157" s="6"/>
      <c r="E157" s="6"/>
      <c r="F157" s="6"/>
      <c r="X157" s="3"/>
      <c r="Y157" s="3"/>
      <c r="Z157" s="3"/>
      <c r="AA157" s="3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>
      <c r="A158" s="22"/>
      <c r="D158" s="6"/>
      <c r="E158" s="6"/>
      <c r="F158" s="6"/>
      <c r="X158" s="3"/>
      <c r="Y158" s="3"/>
      <c r="Z158" s="3"/>
      <c r="AA158" s="3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>
      <c r="A159" s="22"/>
      <c r="D159" s="6"/>
      <c r="E159" s="6"/>
      <c r="F159" s="6"/>
      <c r="X159" s="3"/>
      <c r="Y159" s="3"/>
      <c r="Z159" s="3"/>
      <c r="AA159" s="3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>
      <c r="A160" s="22"/>
      <c r="D160" s="6"/>
      <c r="E160" s="6"/>
      <c r="F160" s="6"/>
      <c r="X160" s="3"/>
      <c r="Y160" s="3"/>
      <c r="Z160" s="3"/>
      <c r="AA160" s="3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>
      <c r="A161" s="22"/>
      <c r="D161" s="6"/>
      <c r="E161" s="6"/>
      <c r="F161" s="6"/>
      <c r="X161" s="3"/>
      <c r="Y161" s="3"/>
      <c r="Z161" s="3"/>
      <c r="AA161" s="3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>
      <c r="A162" s="22"/>
      <c r="D162" s="6"/>
      <c r="E162" s="6"/>
      <c r="F162" s="6"/>
      <c r="X162" s="3"/>
      <c r="Y162" s="3"/>
      <c r="Z162" s="3"/>
      <c r="AA162" s="3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>
      <c r="A163" s="22"/>
      <c r="D163" s="6"/>
      <c r="E163" s="6"/>
      <c r="F163" s="6"/>
      <c r="X163" s="3"/>
      <c r="Y163" s="3"/>
      <c r="Z163" s="3"/>
      <c r="AA163" s="3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>
      <c r="A164" s="22"/>
      <c r="D164" s="6"/>
      <c r="E164" s="6"/>
      <c r="F164" s="6"/>
      <c r="X164" s="3"/>
      <c r="Y164" s="3"/>
      <c r="Z164" s="3"/>
      <c r="AA164" s="3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>
      <c r="A165" s="22"/>
      <c r="D165" s="6"/>
      <c r="E165" s="6"/>
      <c r="F165" s="6"/>
      <c r="X165" s="3"/>
      <c r="Y165" s="3"/>
      <c r="Z165" s="3"/>
      <c r="AA165" s="3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>
      <c r="A166" s="22"/>
      <c r="D166" s="6"/>
      <c r="E166" s="6"/>
      <c r="F166" s="6"/>
      <c r="X166" s="3"/>
      <c r="Y166" s="3"/>
      <c r="Z166" s="3"/>
      <c r="AA166" s="3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>
      <c r="A167" s="22"/>
      <c r="D167" s="6"/>
      <c r="E167" s="6"/>
      <c r="F167" s="6"/>
      <c r="X167" s="3"/>
      <c r="Y167" s="3"/>
      <c r="Z167" s="3"/>
      <c r="AA167" s="3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>
      <c r="A168" s="22"/>
      <c r="D168" s="6"/>
      <c r="E168" s="6"/>
      <c r="F168" s="6"/>
      <c r="X168" s="3"/>
      <c r="Y168" s="3"/>
      <c r="Z168" s="3"/>
      <c r="AA168" s="3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>
      <c r="A169" s="22"/>
      <c r="D169" s="6"/>
      <c r="E169" s="6"/>
      <c r="F169" s="6"/>
      <c r="X169" s="3"/>
      <c r="Y169" s="3"/>
      <c r="Z169" s="3"/>
      <c r="AA169" s="3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>
      <c r="A170" s="22"/>
      <c r="D170" s="6"/>
      <c r="E170" s="6"/>
      <c r="F170" s="6"/>
      <c r="X170" s="3"/>
      <c r="Y170" s="3"/>
      <c r="Z170" s="3"/>
      <c r="AA170" s="3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>
      <c r="A171" s="22"/>
      <c r="D171" s="6"/>
      <c r="E171" s="6"/>
      <c r="F171" s="6"/>
      <c r="X171" s="3"/>
      <c r="Y171" s="3"/>
      <c r="Z171" s="3"/>
      <c r="AA171" s="3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>
      <c r="A172" s="22"/>
      <c r="D172" s="6"/>
      <c r="E172" s="6"/>
      <c r="F172" s="6"/>
      <c r="X172" s="3"/>
      <c r="Y172" s="3"/>
      <c r="Z172" s="3"/>
      <c r="AA172" s="3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>
      <c r="A173" s="22"/>
      <c r="D173" s="6"/>
      <c r="E173" s="6"/>
      <c r="F173" s="6"/>
      <c r="X173" s="3"/>
      <c r="Y173" s="3"/>
      <c r="Z173" s="3"/>
      <c r="AA173" s="3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>
      <c r="A174" s="22"/>
      <c r="D174" s="6"/>
      <c r="E174" s="6"/>
      <c r="F174" s="6"/>
      <c r="X174" s="3"/>
      <c r="Y174" s="3"/>
      <c r="Z174" s="3"/>
      <c r="AA174" s="3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>
      <c r="A175" s="22"/>
      <c r="D175" s="6"/>
      <c r="E175" s="6"/>
      <c r="F175" s="6"/>
      <c r="X175" s="3"/>
      <c r="Y175" s="3"/>
      <c r="Z175" s="3"/>
      <c r="AA175" s="3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>
      <c r="A176" s="22"/>
      <c r="D176" s="6"/>
      <c r="E176" s="6"/>
      <c r="F176" s="6"/>
      <c r="X176" s="3"/>
      <c r="Y176" s="3"/>
      <c r="Z176" s="3"/>
      <c r="AA176" s="3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>
      <c r="A177" s="22"/>
      <c r="D177" s="6"/>
      <c r="E177" s="6"/>
      <c r="F177" s="6"/>
      <c r="X177" s="3"/>
      <c r="Y177" s="3"/>
      <c r="Z177" s="3"/>
      <c r="AA177" s="3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>
      <c r="A178" s="22"/>
      <c r="D178" s="6"/>
      <c r="E178" s="6"/>
      <c r="F178" s="6"/>
      <c r="X178" s="3"/>
      <c r="Y178" s="3"/>
      <c r="Z178" s="3"/>
      <c r="AA178" s="3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>
      <c r="A179" s="22"/>
      <c r="D179" s="6"/>
      <c r="E179" s="6"/>
      <c r="F179" s="6"/>
      <c r="X179" s="3"/>
      <c r="Y179" s="3"/>
      <c r="Z179" s="3"/>
      <c r="AA179" s="3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>
      <c r="A180" s="22"/>
      <c r="D180" s="6"/>
      <c r="E180" s="6"/>
      <c r="F180" s="6"/>
      <c r="X180" s="3"/>
      <c r="Y180" s="3"/>
      <c r="Z180" s="3"/>
      <c r="AA180" s="3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>
      <c r="A181" s="22"/>
      <c r="D181" s="6"/>
      <c r="E181" s="6"/>
      <c r="F181" s="6"/>
      <c r="X181" s="3"/>
      <c r="Y181" s="3"/>
      <c r="Z181" s="3"/>
      <c r="AA181" s="3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>
      <c r="A182" s="22"/>
      <c r="D182" s="6"/>
      <c r="E182" s="6"/>
      <c r="F182" s="6"/>
      <c r="X182" s="3"/>
      <c r="Y182" s="3"/>
      <c r="Z182" s="3"/>
      <c r="AA182" s="3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>
      <c r="A183" s="22"/>
      <c r="D183" s="6"/>
      <c r="E183" s="6"/>
      <c r="F183" s="6"/>
      <c r="X183" s="3"/>
      <c r="Y183" s="3"/>
      <c r="Z183" s="3"/>
      <c r="AA183" s="3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>
      <c r="A184" s="22"/>
      <c r="D184" s="6"/>
      <c r="E184" s="6"/>
      <c r="F184" s="6"/>
      <c r="X184" s="3"/>
      <c r="Y184" s="3"/>
      <c r="Z184" s="3"/>
      <c r="AA184" s="3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>
      <c r="A185" s="22"/>
      <c r="D185" s="6"/>
      <c r="E185" s="6"/>
      <c r="F185" s="6"/>
      <c r="X185" s="3"/>
      <c r="Y185" s="3"/>
      <c r="Z185" s="3"/>
      <c r="AA185" s="3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>
      <c r="A186" s="22"/>
      <c r="D186" s="6"/>
      <c r="E186" s="6"/>
      <c r="F186" s="6"/>
      <c r="X186" s="3"/>
      <c r="Y186" s="3"/>
      <c r="Z186" s="3"/>
      <c r="AA186" s="3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>
      <c r="A187" s="22"/>
      <c r="D187" s="6"/>
      <c r="E187" s="6"/>
      <c r="F187" s="6"/>
      <c r="X187" s="3"/>
      <c r="Y187" s="3"/>
      <c r="Z187" s="3"/>
      <c r="AA187" s="3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>
      <c r="A188" s="22"/>
      <c r="D188" s="6"/>
      <c r="E188" s="6"/>
      <c r="F188" s="6"/>
      <c r="X188" s="3"/>
      <c r="Y188" s="3"/>
      <c r="Z188" s="3"/>
      <c r="AA188" s="3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>
      <c r="A189" s="22"/>
      <c r="D189" s="6"/>
      <c r="E189" s="6"/>
      <c r="F189" s="6"/>
      <c r="X189" s="3"/>
      <c r="Y189" s="3"/>
      <c r="Z189" s="3"/>
      <c r="AA189" s="3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>
      <c r="A190" s="22"/>
      <c r="D190" s="6"/>
      <c r="E190" s="6"/>
      <c r="F190" s="6"/>
      <c r="X190" s="3"/>
      <c r="Y190" s="3"/>
      <c r="Z190" s="3"/>
      <c r="AA190" s="3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>
      <c r="A191" s="22"/>
      <c r="D191" s="6"/>
      <c r="E191" s="6"/>
      <c r="F191" s="6"/>
      <c r="X191" s="3"/>
      <c r="Y191" s="3"/>
      <c r="Z191" s="3"/>
      <c r="AA191" s="3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>
      <c r="A192" s="22"/>
      <c r="D192" s="6"/>
      <c r="E192" s="6"/>
      <c r="F192" s="6"/>
      <c r="X192" s="3"/>
      <c r="Y192" s="3"/>
      <c r="Z192" s="3"/>
      <c r="AA192" s="3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>
      <c r="A193" s="22"/>
      <c r="D193" s="6"/>
      <c r="E193" s="6"/>
      <c r="F193" s="6"/>
      <c r="X193" s="3"/>
      <c r="Y193" s="3"/>
      <c r="Z193" s="3"/>
      <c r="AA193" s="3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>
      <c r="A194" s="22"/>
      <c r="D194" s="6"/>
      <c r="E194" s="6"/>
      <c r="F194" s="6"/>
      <c r="X194" s="3"/>
      <c r="Y194" s="3"/>
      <c r="Z194" s="3"/>
      <c r="AA194" s="3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>
      <c r="A195" s="22"/>
      <c r="D195" s="6"/>
      <c r="E195" s="6"/>
      <c r="F195" s="6"/>
      <c r="X195" s="3"/>
      <c r="Y195" s="3"/>
      <c r="Z195" s="3"/>
      <c r="AA195" s="3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>
      <c r="A196" s="22"/>
      <c r="D196" s="6"/>
      <c r="E196" s="6"/>
      <c r="F196" s="6"/>
      <c r="X196" s="3"/>
      <c r="Y196" s="3"/>
      <c r="Z196" s="3"/>
      <c r="AA196" s="3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>
      <c r="A197" s="22"/>
      <c r="D197" s="6"/>
      <c r="E197" s="6"/>
      <c r="F197" s="6"/>
      <c r="X197" s="3"/>
      <c r="Y197" s="3"/>
      <c r="Z197" s="3"/>
      <c r="AA197" s="3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>
      <c r="A198" s="22"/>
      <c r="D198" s="6"/>
      <c r="E198" s="6"/>
      <c r="F198" s="6"/>
      <c r="X198" s="3"/>
      <c r="Y198" s="3"/>
      <c r="Z198" s="3"/>
      <c r="AA198" s="3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>
      <c r="A199" s="22"/>
      <c r="D199" s="6"/>
      <c r="E199" s="6"/>
      <c r="F199" s="6"/>
      <c r="X199" s="3"/>
      <c r="Y199" s="3"/>
      <c r="Z199" s="3"/>
      <c r="AA199" s="3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>
      <c r="A200" s="22"/>
      <c r="D200" s="6"/>
      <c r="E200" s="6"/>
      <c r="F200" s="6"/>
      <c r="X200" s="3"/>
      <c r="Y200" s="3"/>
      <c r="Z200" s="3"/>
      <c r="AA200" s="3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>
      <c r="A201" s="22"/>
      <c r="D201" s="6"/>
      <c r="E201" s="6"/>
      <c r="F201" s="6"/>
      <c r="X201" s="3"/>
      <c r="Y201" s="3"/>
      <c r="Z201" s="3"/>
      <c r="AA201" s="3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>
      <c r="A202" s="22"/>
      <c r="D202" s="6"/>
      <c r="E202" s="6"/>
      <c r="F202" s="6"/>
      <c r="X202" s="3"/>
      <c r="Y202" s="3"/>
      <c r="Z202" s="3"/>
      <c r="AA202" s="3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>
      <c r="A203" s="22"/>
      <c r="D203" s="6"/>
      <c r="E203" s="6"/>
      <c r="F203" s="6"/>
      <c r="X203" s="3"/>
      <c r="Y203" s="3"/>
      <c r="Z203" s="3"/>
      <c r="AA203" s="3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>
      <c r="A204" s="22"/>
      <c r="D204" s="6"/>
      <c r="E204" s="6"/>
      <c r="F204" s="6"/>
      <c r="X204" s="3"/>
      <c r="Y204" s="3"/>
      <c r="Z204" s="3"/>
      <c r="AA204" s="3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>
      <c r="A205" s="22"/>
      <c r="D205" s="6"/>
      <c r="E205" s="6"/>
      <c r="F205" s="6"/>
      <c r="X205" s="3"/>
      <c r="Y205" s="3"/>
      <c r="Z205" s="3"/>
      <c r="AA205" s="3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>
      <c r="A206" s="22"/>
      <c r="D206" s="6"/>
      <c r="E206" s="6"/>
      <c r="F206" s="6"/>
      <c r="X206" s="3"/>
      <c r="Y206" s="3"/>
      <c r="Z206" s="3"/>
      <c r="AA206" s="3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>
      <c r="A207" s="22"/>
      <c r="D207" s="6"/>
      <c r="E207" s="6"/>
      <c r="F207" s="6"/>
      <c r="X207" s="3"/>
      <c r="Y207" s="3"/>
      <c r="Z207" s="3"/>
      <c r="AA207" s="3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>
      <c r="A208" s="22"/>
      <c r="D208" s="6"/>
      <c r="E208" s="6"/>
      <c r="F208" s="6"/>
      <c r="X208" s="3"/>
      <c r="Y208" s="3"/>
      <c r="Z208" s="3"/>
      <c r="AA208" s="3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>
      <c r="A209" s="22"/>
      <c r="D209" s="6"/>
      <c r="E209" s="6"/>
      <c r="F209" s="6"/>
      <c r="X209" s="3"/>
      <c r="Y209" s="3"/>
      <c r="Z209" s="3"/>
      <c r="AA209" s="3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>
      <c r="A210" s="22"/>
      <c r="D210" s="6"/>
      <c r="E210" s="6"/>
      <c r="F210" s="6"/>
      <c r="X210" s="3"/>
      <c r="Y210" s="3"/>
      <c r="Z210" s="3"/>
      <c r="AA210" s="3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>
      <c r="A211" s="22"/>
      <c r="D211" s="6"/>
      <c r="E211" s="6"/>
      <c r="F211" s="6"/>
      <c r="X211" s="3"/>
      <c r="Y211" s="3"/>
      <c r="Z211" s="3"/>
      <c r="AA211" s="3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>
      <c r="A212" s="22"/>
      <c r="D212" s="6"/>
      <c r="E212" s="6"/>
      <c r="F212" s="6"/>
      <c r="X212" s="3"/>
      <c r="Y212" s="3"/>
      <c r="Z212" s="3"/>
      <c r="AA212" s="3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>
      <c r="A213" s="22"/>
      <c r="D213" s="6"/>
      <c r="E213" s="6"/>
      <c r="F213" s="6"/>
      <c r="X213" s="3"/>
      <c r="Y213" s="3"/>
      <c r="Z213" s="3"/>
      <c r="AA213" s="3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>
      <c r="A214" s="22"/>
      <c r="D214" s="6"/>
      <c r="E214" s="6"/>
      <c r="F214" s="6"/>
      <c r="X214" s="3"/>
      <c r="Y214" s="3"/>
      <c r="Z214" s="3"/>
      <c r="AA214" s="3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>
      <c r="A215" s="22"/>
      <c r="D215" s="6"/>
      <c r="E215" s="6"/>
      <c r="F215" s="6"/>
      <c r="X215" s="3"/>
      <c r="Y215" s="3"/>
      <c r="Z215" s="3"/>
      <c r="AA215" s="3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>
      <c r="A216" s="22"/>
      <c r="D216" s="6"/>
      <c r="E216" s="6"/>
      <c r="F216" s="6"/>
      <c r="X216" s="3"/>
      <c r="Y216" s="3"/>
      <c r="Z216" s="3"/>
      <c r="AA216" s="3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>
      <c r="A217" s="22"/>
      <c r="D217" s="6"/>
      <c r="E217" s="6"/>
      <c r="F217" s="6"/>
      <c r="X217" s="3"/>
      <c r="Y217" s="3"/>
      <c r="Z217" s="3"/>
      <c r="AA217" s="3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>
      <c r="A218" s="22"/>
      <c r="D218" s="6"/>
      <c r="E218" s="6"/>
      <c r="F218" s="6"/>
      <c r="X218" s="3"/>
      <c r="Y218" s="3"/>
      <c r="Z218" s="3"/>
      <c r="AA218" s="3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>
      <c r="A219" s="22"/>
      <c r="D219" s="6"/>
      <c r="E219" s="6"/>
      <c r="F219" s="6"/>
      <c r="X219" s="3"/>
      <c r="Y219" s="3"/>
      <c r="Z219" s="3"/>
      <c r="AA219" s="3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>
      <c r="A220" s="22"/>
      <c r="D220" s="6"/>
      <c r="E220" s="6"/>
      <c r="F220" s="6"/>
      <c r="X220" s="3"/>
      <c r="Y220" s="3"/>
      <c r="Z220" s="3"/>
      <c r="AA220" s="3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>
      <c r="A221" s="22"/>
      <c r="D221" s="6"/>
      <c r="E221" s="6"/>
      <c r="F221" s="6"/>
      <c r="X221" s="3"/>
      <c r="Y221" s="3"/>
      <c r="Z221" s="3"/>
      <c r="AA221" s="3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>
      <c r="A222" s="22"/>
      <c r="D222" s="6"/>
      <c r="E222" s="6"/>
      <c r="F222" s="6"/>
      <c r="X222" s="3"/>
      <c r="Y222" s="3"/>
      <c r="Z222" s="3"/>
      <c r="AA222" s="3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>
      <c r="A223" s="22"/>
      <c r="D223" s="6"/>
      <c r="E223" s="6"/>
      <c r="F223" s="6"/>
      <c r="X223" s="3"/>
      <c r="Y223" s="3"/>
      <c r="Z223" s="3"/>
      <c r="AA223" s="3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>
      <c r="A224" s="22"/>
      <c r="D224" s="6"/>
      <c r="E224" s="6"/>
      <c r="F224" s="6"/>
      <c r="X224" s="3"/>
      <c r="Y224" s="3"/>
      <c r="Z224" s="3"/>
      <c r="AA224" s="3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>
      <c r="A225" s="22"/>
      <c r="D225" s="6"/>
      <c r="E225" s="6"/>
      <c r="F225" s="6"/>
      <c r="X225" s="3"/>
      <c r="Y225" s="3"/>
      <c r="Z225" s="3"/>
      <c r="AA225" s="3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>
      <c r="A226" s="22"/>
      <c r="D226" s="6"/>
      <c r="E226" s="6"/>
      <c r="F226" s="6"/>
      <c r="X226" s="3"/>
      <c r="Y226" s="3"/>
      <c r="Z226" s="3"/>
      <c r="AA226" s="3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>
      <c r="A227" s="22"/>
      <c r="D227" s="6"/>
      <c r="E227" s="6"/>
      <c r="F227" s="6"/>
      <c r="X227" s="3"/>
      <c r="Y227" s="3"/>
      <c r="Z227" s="3"/>
      <c r="AA227" s="3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>
      <c r="A228" s="22"/>
      <c r="D228" s="6"/>
      <c r="E228" s="6"/>
      <c r="F228" s="6"/>
      <c r="X228" s="3"/>
      <c r="Y228" s="3"/>
      <c r="Z228" s="3"/>
      <c r="AA228" s="3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>
      <c r="A229" s="22"/>
      <c r="D229" s="6"/>
      <c r="E229" s="6"/>
      <c r="F229" s="6"/>
      <c r="X229" s="3"/>
      <c r="Y229" s="3"/>
      <c r="Z229" s="3"/>
      <c r="AA229" s="3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>
      <c r="A230" s="22"/>
      <c r="D230" s="6"/>
      <c r="E230" s="6"/>
      <c r="F230" s="6"/>
      <c r="X230" s="3"/>
      <c r="Y230" s="3"/>
      <c r="Z230" s="3"/>
      <c r="AA230" s="3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>
      <c r="A231" s="23"/>
      <c r="D231" s="7"/>
      <c r="E231" s="7"/>
      <c r="F231" s="7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>
      <c r="A232" s="23"/>
      <c r="D232" s="7"/>
      <c r="E232" s="7"/>
      <c r="F232" s="7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>
      <c r="A233" s="23"/>
      <c r="D233" s="7"/>
      <c r="E233" s="7"/>
      <c r="F233" s="7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>
      <c r="A234" s="23"/>
      <c r="D234" s="7"/>
      <c r="E234" s="7"/>
      <c r="F234" s="7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>
      <c r="A235" s="23"/>
      <c r="D235" s="7"/>
      <c r="E235" s="7"/>
      <c r="F235" s="7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>
      <c r="A236" s="23"/>
      <c r="D236" s="7"/>
      <c r="E236" s="7"/>
      <c r="F236" s="7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>
      <c r="A237" s="23"/>
      <c r="D237" s="7"/>
      <c r="E237" s="7"/>
      <c r="F237" s="7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>
      <c r="A238" s="23"/>
      <c r="D238" s="7"/>
      <c r="E238" s="7"/>
      <c r="F238" s="7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>
      <c r="A239" s="23"/>
      <c r="D239" s="7"/>
      <c r="E239" s="7"/>
      <c r="F239" s="7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>
      <c r="A240" s="23"/>
      <c r="D240" s="7"/>
      <c r="E240" s="7"/>
      <c r="F240" s="7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>
      <c r="A241" s="23"/>
      <c r="D241" s="7"/>
      <c r="E241" s="7"/>
      <c r="F241" s="7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>
      <c r="A242" s="23"/>
      <c r="D242" s="7"/>
      <c r="E242" s="7"/>
      <c r="F242" s="7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>
      <c r="A243" s="23"/>
      <c r="D243" s="7"/>
      <c r="E243" s="7"/>
      <c r="F243" s="7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>
      <c r="A244" s="23"/>
      <c r="D244" s="7"/>
      <c r="E244" s="7"/>
      <c r="F244" s="7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>
      <c r="A245" s="23"/>
      <c r="D245" s="7"/>
      <c r="E245" s="7"/>
      <c r="F245" s="7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>
      <c r="A246" s="23"/>
      <c r="D246" s="7"/>
      <c r="E246" s="7"/>
      <c r="F246" s="7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>
      <c r="A247" s="23"/>
      <c r="D247" s="7"/>
      <c r="E247" s="7"/>
      <c r="F247" s="7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>
      <c r="A248" s="23"/>
      <c r="D248" s="7"/>
      <c r="E248" s="7"/>
      <c r="F248" s="7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>
      <c r="A249" s="23"/>
      <c r="D249" s="7"/>
      <c r="E249" s="7"/>
      <c r="F249" s="7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>
      <c r="A250" s="23"/>
      <c r="D250" s="7"/>
      <c r="E250" s="7"/>
      <c r="F250" s="7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>
      <c r="A251" s="23"/>
      <c r="D251" s="7"/>
      <c r="E251" s="7"/>
      <c r="F251" s="7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>
      <c r="A252" s="23"/>
      <c r="D252" s="7"/>
      <c r="E252" s="7"/>
      <c r="F252" s="7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>
      <c r="A253" s="23"/>
      <c r="D253" s="7"/>
      <c r="E253" s="7"/>
      <c r="F253" s="7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>
      <c r="A254" s="23"/>
      <c r="D254" s="7"/>
      <c r="E254" s="7"/>
      <c r="F254" s="7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>
      <c r="A255" s="23"/>
      <c r="D255" s="7"/>
      <c r="E255" s="7"/>
      <c r="F255" s="7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>
      <c r="A256" s="23"/>
      <c r="D256" s="7"/>
      <c r="E256" s="7"/>
      <c r="F256" s="7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>
      <c r="A257" s="23"/>
      <c r="D257" s="7"/>
      <c r="E257" s="7"/>
      <c r="F257" s="7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>
      <c r="A258" s="23"/>
      <c r="D258" s="7"/>
      <c r="E258" s="7"/>
      <c r="F258" s="7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>
      <c r="A259" s="23"/>
      <c r="D259" s="7"/>
      <c r="E259" s="7"/>
      <c r="F259" s="7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>
      <c r="A260" s="23"/>
      <c r="D260" s="7"/>
      <c r="E260" s="7"/>
      <c r="F260" s="7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>
      <c r="A261" s="23"/>
      <c r="D261" s="7"/>
      <c r="E261" s="7"/>
      <c r="F261" s="7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>
      <c r="A262" s="23"/>
      <c r="D262" s="7"/>
      <c r="E262" s="7"/>
      <c r="F262" s="7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>
      <c r="A263" s="23"/>
      <c r="D263" s="7"/>
      <c r="E263" s="7"/>
      <c r="F263" s="7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>
      <c r="A264" s="23"/>
      <c r="D264" s="7"/>
      <c r="E264" s="7"/>
      <c r="F264" s="7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>
      <c r="A265" s="23"/>
      <c r="D265" s="7"/>
      <c r="E265" s="7"/>
      <c r="F265" s="7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>
      <c r="A266" s="23"/>
      <c r="D266" s="7"/>
      <c r="E266" s="7"/>
      <c r="F266" s="7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>
      <c r="A267" s="23"/>
      <c r="D267" s="7"/>
      <c r="E267" s="7"/>
      <c r="F267" s="7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>
      <c r="A268" s="23"/>
      <c r="D268" s="7"/>
      <c r="E268" s="7"/>
      <c r="F268" s="7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>
      <c r="A269" s="23"/>
      <c r="D269" s="7"/>
      <c r="E269" s="7"/>
      <c r="F269" s="7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>
      <c r="A270" s="23"/>
      <c r="D270" s="7"/>
      <c r="E270" s="7"/>
      <c r="F270" s="7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>
      <c r="A271" s="23"/>
      <c r="D271" s="7"/>
      <c r="E271" s="7"/>
      <c r="F271" s="7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>
      <c r="A272" s="23"/>
      <c r="D272" s="7"/>
      <c r="E272" s="7"/>
      <c r="F272" s="7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>
      <c r="A273" s="23"/>
      <c r="D273" s="7"/>
      <c r="E273" s="7"/>
      <c r="F273" s="7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>
      <c r="A274" s="23"/>
      <c r="D274" s="7"/>
      <c r="E274" s="7"/>
      <c r="F274" s="7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>
      <c r="A275" s="23"/>
      <c r="D275" s="7"/>
      <c r="E275" s="7"/>
      <c r="F275" s="7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>
      <c r="A276" s="23"/>
      <c r="D276" s="7"/>
      <c r="E276" s="7"/>
      <c r="F276" s="7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>
      <c r="A277" s="23"/>
      <c r="D277" s="7"/>
      <c r="E277" s="7"/>
      <c r="F277" s="7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>
      <c r="A278" s="23"/>
      <c r="D278" s="7"/>
      <c r="E278" s="7"/>
      <c r="F278" s="7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>
      <c r="A279" s="23"/>
      <c r="D279" s="7"/>
      <c r="E279" s="7"/>
      <c r="F279" s="7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>
      <c r="A280" s="23"/>
      <c r="D280" s="7"/>
      <c r="E280" s="7"/>
      <c r="F280" s="7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>
      <c r="A281" s="23"/>
      <c r="D281" s="7"/>
      <c r="E281" s="7"/>
      <c r="F281" s="7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>
      <c r="A282" s="23"/>
      <c r="D282" s="7"/>
      <c r="E282" s="7"/>
      <c r="F282" s="7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>
      <c r="A283" s="23"/>
      <c r="D283" s="7"/>
      <c r="E283" s="7"/>
      <c r="F283" s="7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>
      <c r="A284" s="23"/>
      <c r="D284" s="7"/>
      <c r="E284" s="7"/>
      <c r="F284" s="7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>
      <c r="A285" s="23"/>
      <c r="D285" s="7"/>
      <c r="E285" s="7"/>
      <c r="F285" s="7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>
      <c r="A286" s="23"/>
      <c r="D286" s="7"/>
      <c r="E286" s="7"/>
      <c r="F286" s="7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>
      <c r="A287" s="23"/>
      <c r="D287" s="7"/>
      <c r="E287" s="7"/>
      <c r="F287" s="7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>
      <c r="A288" s="23"/>
      <c r="D288" s="7"/>
      <c r="E288" s="7"/>
      <c r="F288" s="7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>
      <c r="A289" s="23"/>
      <c r="D289" s="7"/>
      <c r="E289" s="7"/>
      <c r="F289" s="7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>
      <c r="A290" s="23"/>
      <c r="D290" s="7"/>
      <c r="E290" s="7"/>
      <c r="F290" s="7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>
      <c r="A291" s="23"/>
      <c r="D291" s="7"/>
      <c r="E291" s="7"/>
      <c r="F291" s="7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>
      <c r="A292" s="23"/>
      <c r="D292" s="7"/>
      <c r="E292" s="7"/>
      <c r="F292" s="7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>
      <c r="A293" s="23"/>
      <c r="D293" s="7"/>
      <c r="E293" s="7"/>
      <c r="F293" s="7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>
      <c r="A294" s="23"/>
      <c r="D294" s="7"/>
      <c r="E294" s="7"/>
      <c r="F294" s="7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>
      <c r="A295" s="23"/>
      <c r="D295" s="7"/>
      <c r="E295" s="7"/>
      <c r="F295" s="7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>
      <c r="A296" s="23"/>
      <c r="D296" s="7"/>
      <c r="E296" s="7"/>
      <c r="F296" s="7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>
      <c r="A297" s="23"/>
      <c r="D297" s="7"/>
      <c r="E297" s="7"/>
      <c r="F297" s="7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>
      <c r="A298" s="23"/>
      <c r="D298" s="7"/>
      <c r="E298" s="7"/>
      <c r="F298" s="7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>
      <c r="A299" s="23"/>
      <c r="D299" s="7"/>
      <c r="E299" s="7"/>
      <c r="F299" s="7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>
      <c r="A300" s="23"/>
      <c r="D300" s="7"/>
      <c r="E300" s="7"/>
      <c r="F300" s="7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>
      <c r="A301" s="23"/>
      <c r="D301" s="7"/>
      <c r="E301" s="7"/>
      <c r="F301" s="7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>
      <c r="A302" s="23"/>
      <c r="D302" s="7"/>
      <c r="E302" s="7"/>
      <c r="F302" s="7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>
      <c r="A303" s="23"/>
      <c r="D303" s="7"/>
      <c r="E303" s="7"/>
      <c r="F303" s="7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>
      <c r="A304" s="23"/>
      <c r="D304" s="7"/>
      <c r="E304" s="7"/>
      <c r="F304" s="7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>
      <c r="A305" s="23"/>
      <c r="D305" s="7"/>
      <c r="E305" s="7"/>
      <c r="F305" s="7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>
      <c r="A306" s="23"/>
      <c r="D306" s="7"/>
      <c r="E306" s="7"/>
      <c r="F306" s="7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>
      <c r="A307" s="23"/>
      <c r="D307" s="7"/>
      <c r="E307" s="7"/>
      <c r="F307" s="7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>
      <c r="A308" s="23"/>
      <c r="D308" s="7"/>
      <c r="E308" s="7"/>
      <c r="F308" s="7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>
      <c r="A309" s="23"/>
      <c r="D309" s="7"/>
      <c r="E309" s="7"/>
      <c r="F309" s="7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>
      <c r="A310" s="23"/>
      <c r="D310" s="7"/>
      <c r="E310" s="7"/>
      <c r="F310" s="7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>
      <c r="A311" s="23"/>
      <c r="D311" s="7"/>
      <c r="E311" s="7"/>
      <c r="F311" s="7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>
      <c r="A312" s="23"/>
      <c r="D312" s="7"/>
      <c r="E312" s="7"/>
      <c r="F312" s="7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>
      <c r="A313" s="23"/>
      <c r="D313" s="7"/>
      <c r="E313" s="7"/>
      <c r="F313" s="7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>
      <c r="A314" s="23"/>
      <c r="D314" s="7"/>
      <c r="E314" s="7"/>
      <c r="F314" s="7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>
      <c r="A315" s="23"/>
      <c r="D315" s="7"/>
      <c r="E315" s="7"/>
      <c r="F315" s="7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>
      <c r="A316" s="23"/>
      <c r="D316" s="7"/>
      <c r="E316" s="7"/>
      <c r="F316" s="7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>
      <c r="A317" s="23"/>
      <c r="D317" s="7"/>
      <c r="E317" s="7"/>
      <c r="F317" s="7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>
      <c r="A318" s="23"/>
      <c r="D318" s="7"/>
      <c r="E318" s="7"/>
      <c r="F318" s="7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>
      <c r="A319" s="23"/>
      <c r="D319" s="7"/>
      <c r="E319" s="7"/>
      <c r="F319" s="7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>
      <c r="A320" s="23"/>
      <c r="D320" s="7"/>
      <c r="E320" s="7"/>
      <c r="F320" s="7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>
      <c r="A321" s="23"/>
      <c r="D321" s="7"/>
      <c r="E321" s="7"/>
      <c r="F321" s="7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>
      <c r="A322" s="23"/>
      <c r="D322" s="7"/>
      <c r="E322" s="7"/>
      <c r="F322" s="7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>
      <c r="A323" s="23"/>
      <c r="D323" s="7"/>
      <c r="E323" s="7"/>
      <c r="F323" s="7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>
      <c r="A324" s="23"/>
      <c r="D324" s="7"/>
      <c r="E324" s="7"/>
      <c r="F324" s="7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>
      <c r="A325" s="23"/>
      <c r="D325" s="7"/>
      <c r="E325" s="7"/>
      <c r="F325" s="7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>
      <c r="A326" s="23"/>
      <c r="D326" s="7"/>
      <c r="E326" s="7"/>
      <c r="F326" s="7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>
      <c r="A327" s="23"/>
      <c r="D327" s="7"/>
      <c r="E327" s="7"/>
      <c r="F327" s="7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>
      <c r="A328" s="23"/>
      <c r="D328" s="7"/>
      <c r="E328" s="7"/>
      <c r="F328" s="7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>
      <c r="A329" s="23"/>
      <c r="D329" s="7"/>
      <c r="E329" s="7"/>
      <c r="F329" s="7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>
      <c r="A330" s="23"/>
      <c r="D330" s="7"/>
      <c r="E330" s="7"/>
      <c r="F330" s="7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>
      <c r="A331" s="23"/>
      <c r="D331" s="7"/>
      <c r="E331" s="7"/>
      <c r="F331" s="7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>
      <c r="A332" s="23"/>
      <c r="D332" s="7"/>
      <c r="E332" s="7"/>
      <c r="F332" s="7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>
      <c r="A333" s="23"/>
      <c r="D333" s="7"/>
      <c r="E333" s="7"/>
      <c r="F333" s="7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>
      <c r="A334" s="23"/>
      <c r="D334" s="7"/>
      <c r="E334" s="7"/>
      <c r="F334" s="7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>
      <c r="A335" s="23"/>
      <c r="D335" s="7"/>
      <c r="E335" s="7"/>
      <c r="F335" s="7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>
      <c r="A336" s="23"/>
      <c r="D336" s="7"/>
      <c r="E336" s="7"/>
      <c r="F336" s="7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>
      <c r="A337" s="23"/>
      <c r="D337" s="7"/>
      <c r="E337" s="7"/>
      <c r="F337" s="7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>
      <c r="A338" s="23"/>
      <c r="D338" s="7"/>
      <c r="E338" s="7"/>
      <c r="F338" s="7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>
      <c r="A339" s="23"/>
      <c r="D339" s="7"/>
      <c r="E339" s="7"/>
      <c r="F339" s="7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>
      <c r="A340" s="23"/>
      <c r="D340" s="7"/>
      <c r="E340" s="7"/>
      <c r="F340" s="7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>
      <c r="A341" s="23"/>
      <c r="D341" s="7"/>
      <c r="E341" s="7"/>
      <c r="F341" s="7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>
      <c r="A342" s="23"/>
      <c r="D342" s="7"/>
      <c r="E342" s="7"/>
      <c r="F342" s="7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>
      <c r="A343" s="23"/>
      <c r="D343" s="7"/>
      <c r="E343" s="7"/>
      <c r="F343" s="7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>
      <c r="A344" s="23"/>
      <c r="D344" s="7"/>
      <c r="E344" s="7"/>
      <c r="F344" s="7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>
      <c r="A345" s="23"/>
      <c r="D345" s="7"/>
      <c r="E345" s="7"/>
      <c r="F345" s="7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>
      <c r="A346" s="23"/>
      <c r="D346" s="7"/>
      <c r="E346" s="7"/>
      <c r="F346" s="7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>
      <c r="A347" s="23"/>
      <c r="D347" s="7"/>
      <c r="E347" s="7"/>
      <c r="F347" s="7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>
      <c r="A348" s="23"/>
      <c r="D348" s="7"/>
      <c r="E348" s="7"/>
      <c r="F348" s="7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>
      <c r="A349" s="23"/>
      <c r="D349" s="7"/>
      <c r="E349" s="7"/>
      <c r="F349" s="7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>
      <c r="A350" s="23"/>
      <c r="D350" s="7"/>
      <c r="E350" s="7"/>
      <c r="F350" s="7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>
      <c r="A351" s="23"/>
      <c r="D351" s="7"/>
      <c r="E351" s="7"/>
      <c r="F351" s="7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>
      <c r="A352" s="23"/>
      <c r="D352" s="7"/>
      <c r="E352" s="7"/>
      <c r="F352" s="7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>
      <c r="A353" s="23"/>
      <c r="D353" s="7"/>
      <c r="E353" s="7"/>
      <c r="F353" s="7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>
      <c r="A354" s="23"/>
      <c r="D354" s="7"/>
      <c r="E354" s="7"/>
      <c r="F354" s="7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>
      <c r="A355" s="23"/>
      <c r="D355" s="7"/>
      <c r="E355" s="7"/>
      <c r="F355" s="7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>
      <c r="A356" s="23"/>
      <c r="D356" s="7"/>
      <c r="E356" s="7"/>
      <c r="F356" s="7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>
      <c r="A357" s="23"/>
      <c r="D357" s="7"/>
      <c r="E357" s="7"/>
      <c r="F357" s="7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>
      <c r="A358" s="23"/>
      <c r="D358" s="7"/>
      <c r="E358" s="7"/>
      <c r="F358" s="7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>
      <c r="A359" s="23"/>
      <c r="D359" s="7"/>
      <c r="E359" s="7"/>
      <c r="F359" s="7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>
      <c r="A360" s="23"/>
      <c r="D360" s="7"/>
      <c r="E360" s="7"/>
      <c r="F360" s="7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>
      <c r="A361" s="23"/>
      <c r="D361" s="7"/>
      <c r="E361" s="7"/>
      <c r="F361" s="7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>
      <c r="A362" s="23"/>
      <c r="D362" s="7"/>
      <c r="E362" s="7"/>
      <c r="F362" s="7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>
      <c r="A363" s="23"/>
      <c r="D363" s="7"/>
      <c r="E363" s="7"/>
      <c r="F363" s="7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>
      <c r="A364" s="23"/>
      <c r="D364" s="7"/>
      <c r="E364" s="7"/>
      <c r="F364" s="7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>
      <c r="A365" s="23"/>
      <c r="D365" s="7"/>
      <c r="E365" s="7"/>
      <c r="F365" s="7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>
      <c r="A366" s="23"/>
      <c r="D366" s="7"/>
      <c r="E366" s="7"/>
      <c r="F366" s="7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>
      <c r="A367" s="23"/>
      <c r="D367" s="7"/>
      <c r="E367" s="7"/>
      <c r="F367" s="7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>
      <c r="A368" s="23"/>
      <c r="D368" s="7"/>
      <c r="E368" s="7"/>
      <c r="F368" s="7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>
      <c r="A369" s="23"/>
      <c r="D369" s="7"/>
      <c r="E369" s="7"/>
      <c r="F369" s="7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>
      <c r="A370" s="23"/>
      <c r="D370" s="7"/>
      <c r="E370" s="7"/>
      <c r="F370" s="7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>
      <c r="A371" s="23"/>
      <c r="D371" s="7"/>
      <c r="E371" s="7"/>
      <c r="F371" s="7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>
      <c r="A372" s="23"/>
      <c r="D372" s="7"/>
      <c r="E372" s="7"/>
      <c r="F372" s="7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>
      <c r="A373" s="23"/>
      <c r="D373" s="7"/>
      <c r="E373" s="7"/>
      <c r="F373" s="7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>
      <c r="A374" s="23"/>
      <c r="D374" s="7"/>
      <c r="E374" s="7"/>
      <c r="F374" s="7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>
      <c r="A375" s="23"/>
      <c r="D375" s="7"/>
      <c r="E375" s="7"/>
      <c r="F375" s="7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>
      <c r="A376" s="23"/>
      <c r="D376" s="7"/>
      <c r="E376" s="7"/>
      <c r="F376" s="7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>
      <c r="A377" s="23"/>
      <c r="D377" s="7"/>
      <c r="E377" s="7"/>
      <c r="F377" s="7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>
      <c r="A378" s="23"/>
      <c r="D378" s="7"/>
      <c r="E378" s="7"/>
      <c r="F378" s="7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>
      <c r="A379" s="23"/>
      <c r="D379" s="7"/>
      <c r="E379" s="7"/>
      <c r="F379" s="7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>
      <c r="A380" s="23"/>
      <c r="D380" s="7"/>
      <c r="E380" s="7"/>
      <c r="F380" s="7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>
      <c r="A381" s="23"/>
      <c r="D381" s="7"/>
      <c r="E381" s="7"/>
      <c r="F381" s="7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>
      <c r="A382" s="23"/>
      <c r="D382" s="7"/>
      <c r="E382" s="7"/>
      <c r="F382" s="7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>
      <c r="A383" s="23"/>
      <c r="D383" s="7"/>
      <c r="E383" s="7"/>
      <c r="F383" s="7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>
      <c r="A384" s="23"/>
      <c r="D384" s="7"/>
      <c r="E384" s="7"/>
      <c r="F384" s="7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>
      <c r="A385" s="23"/>
      <c r="D385" s="7"/>
      <c r="E385" s="7"/>
      <c r="F385" s="7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>
      <c r="A386" s="23"/>
      <c r="D386" s="7"/>
      <c r="E386" s="7"/>
      <c r="F386" s="7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>
      <c r="A387" s="23"/>
      <c r="D387" s="7"/>
      <c r="E387" s="7"/>
      <c r="F387" s="7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>
      <c r="A388" s="23"/>
      <c r="D388" s="7"/>
      <c r="E388" s="7"/>
      <c r="F388" s="7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>
      <c r="A389" s="23"/>
      <c r="D389" s="7"/>
      <c r="E389" s="7"/>
      <c r="F389" s="7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>
      <c r="A390" s="23"/>
      <c r="D390" s="7"/>
      <c r="E390" s="7"/>
      <c r="F390" s="7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>
      <c r="A391" s="23"/>
      <c r="D391" s="7"/>
      <c r="E391" s="7"/>
      <c r="F391" s="7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>
      <c r="A392" s="23"/>
      <c r="D392" s="7"/>
      <c r="E392" s="7"/>
      <c r="F392" s="7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>
      <c r="A393" s="23"/>
      <c r="D393" s="7"/>
      <c r="E393" s="7"/>
      <c r="F393" s="7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>
      <c r="A394" s="23"/>
      <c r="D394" s="7"/>
      <c r="E394" s="7"/>
      <c r="F394" s="7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>
      <c r="A395" s="23"/>
      <c r="D395" s="7"/>
      <c r="E395" s="7"/>
      <c r="F395" s="7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>
      <c r="A396" s="23"/>
      <c r="D396" s="7"/>
      <c r="E396" s="7"/>
      <c r="F396" s="7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>
      <c r="A397" s="23"/>
      <c r="D397" s="7"/>
      <c r="E397" s="7"/>
      <c r="F397" s="7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>
      <c r="A398" s="23"/>
      <c r="D398" s="7"/>
      <c r="E398" s="7"/>
      <c r="F398" s="7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>
      <c r="A399" s="23"/>
      <c r="D399" s="7"/>
      <c r="E399" s="7"/>
      <c r="F399" s="7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>
      <c r="A400" s="23"/>
      <c r="D400" s="7"/>
      <c r="E400" s="7"/>
      <c r="F400" s="7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>
      <c r="A401" s="23"/>
      <c r="D401" s="7"/>
      <c r="E401" s="7"/>
      <c r="F401" s="7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>
      <c r="A402" s="23"/>
      <c r="D402" s="7"/>
      <c r="E402" s="7"/>
      <c r="F402" s="7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>
      <c r="A403" s="23"/>
      <c r="D403" s="7"/>
      <c r="E403" s="7"/>
      <c r="F403" s="7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>
      <c r="A404" s="23"/>
      <c r="D404" s="7"/>
      <c r="E404" s="7"/>
      <c r="F404" s="7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>
      <c r="A405" s="23"/>
      <c r="D405" s="7"/>
      <c r="E405" s="7"/>
      <c r="F405" s="7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>
      <c r="A406" s="23"/>
      <c r="D406" s="7"/>
      <c r="E406" s="7"/>
      <c r="F406" s="7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>
      <c r="A407" s="23"/>
      <c r="D407" s="7"/>
      <c r="E407" s="7"/>
      <c r="F407" s="7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>
      <c r="A408" s="23"/>
      <c r="D408" s="7"/>
      <c r="E408" s="7"/>
      <c r="F408" s="7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>
      <c r="A409" s="23"/>
      <c r="D409" s="7"/>
      <c r="E409" s="7"/>
      <c r="F409" s="7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>
      <c r="A410" s="23"/>
      <c r="D410" s="7"/>
      <c r="E410" s="7"/>
      <c r="F410" s="7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>
      <c r="A411" s="23"/>
      <c r="D411" s="7"/>
      <c r="E411" s="7"/>
      <c r="F411" s="7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>
      <c r="A412" s="23"/>
      <c r="D412" s="7"/>
      <c r="E412" s="7"/>
      <c r="F412" s="7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>
      <c r="A413" s="23"/>
      <c r="D413" s="7"/>
      <c r="E413" s="7"/>
      <c r="F413" s="7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>
      <c r="A414" s="23"/>
      <c r="D414" s="7"/>
      <c r="E414" s="7"/>
      <c r="F414" s="7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>
      <c r="A415" s="23"/>
      <c r="D415" s="7"/>
      <c r="E415" s="7"/>
      <c r="F415" s="7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>
      <c r="A416" s="23"/>
      <c r="D416" s="7"/>
      <c r="E416" s="7"/>
      <c r="F416" s="7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>
      <c r="A417" s="23"/>
      <c r="D417" s="7"/>
      <c r="E417" s="7"/>
      <c r="F417" s="7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>
      <c r="A418" s="23"/>
      <c r="D418" s="7"/>
      <c r="E418" s="7"/>
      <c r="F418" s="7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>
      <c r="A419" s="23"/>
      <c r="D419" s="7"/>
      <c r="E419" s="7"/>
      <c r="F419" s="7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>
      <c r="A420" s="23"/>
      <c r="D420" s="7"/>
      <c r="E420" s="7"/>
      <c r="F420" s="7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>
      <c r="A421" s="23"/>
      <c r="D421" s="7"/>
      <c r="E421" s="7"/>
      <c r="F421" s="7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>
      <c r="A422" s="23"/>
      <c r="D422" s="7"/>
      <c r="E422" s="7"/>
      <c r="F422" s="7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>
      <c r="A423" s="23"/>
      <c r="D423" s="7"/>
      <c r="E423" s="7"/>
      <c r="F423" s="7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>
      <c r="A424" s="23"/>
      <c r="D424" s="7"/>
      <c r="E424" s="7"/>
      <c r="F424" s="7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>
      <c r="A425" s="23"/>
      <c r="D425" s="7"/>
      <c r="E425" s="7"/>
      <c r="F425" s="7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>
      <c r="A426" s="23"/>
      <c r="D426" s="7"/>
      <c r="E426" s="7"/>
      <c r="F426" s="7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>
      <c r="A427" s="23"/>
      <c r="D427" s="7"/>
      <c r="E427" s="7"/>
      <c r="F427" s="7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>
      <c r="A428" s="23"/>
      <c r="D428" s="7"/>
      <c r="E428" s="7"/>
      <c r="F428" s="7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>
      <c r="A429" s="23"/>
      <c r="D429" s="7"/>
      <c r="E429" s="7"/>
      <c r="F429" s="7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>
      <c r="A430" s="23"/>
      <c r="D430" s="7"/>
      <c r="E430" s="7"/>
      <c r="F430" s="7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>
      <c r="A431" s="23"/>
      <c r="D431" s="7"/>
      <c r="E431" s="7"/>
      <c r="F431" s="7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>
      <c r="A432" s="23"/>
      <c r="D432" s="7"/>
      <c r="E432" s="7"/>
      <c r="F432" s="7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>
      <c r="A433" s="23"/>
      <c r="D433" s="7"/>
      <c r="E433" s="7"/>
      <c r="F433" s="7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>
      <c r="A434" s="23"/>
      <c r="D434" s="7"/>
      <c r="E434" s="7"/>
      <c r="F434" s="7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>
      <c r="A435" s="23"/>
      <c r="D435" s="7"/>
      <c r="E435" s="7"/>
      <c r="F435" s="7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>
      <c r="A436" s="23"/>
      <c r="D436" s="7"/>
      <c r="E436" s="7"/>
      <c r="F436" s="7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>
      <c r="A437" s="23"/>
      <c r="D437" s="7"/>
      <c r="E437" s="7"/>
      <c r="F437" s="7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>
      <c r="A438" s="23"/>
      <c r="D438" s="7"/>
      <c r="E438" s="7"/>
      <c r="F438" s="7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>
      <c r="A439" s="23"/>
      <c r="D439" s="7"/>
      <c r="E439" s="7"/>
      <c r="F439" s="7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>
      <c r="A440" s="23"/>
      <c r="D440" s="7"/>
      <c r="E440" s="7"/>
      <c r="F440" s="7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>
      <c r="A441" s="23"/>
      <c r="D441" s="7"/>
      <c r="E441" s="7"/>
      <c r="F441" s="7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>
      <c r="A442" s="23"/>
      <c r="D442" s="7"/>
      <c r="E442" s="7"/>
      <c r="F442" s="7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>
      <c r="A443" s="23"/>
      <c r="D443" s="7"/>
      <c r="E443" s="7"/>
      <c r="F443" s="7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>
      <c r="A444" s="23"/>
      <c r="D444" s="7"/>
      <c r="E444" s="7"/>
      <c r="F444" s="7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>
      <c r="A445" s="23"/>
      <c r="D445" s="7"/>
      <c r="E445" s="7"/>
      <c r="F445" s="7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>
      <c r="A446" s="23"/>
      <c r="D446" s="7"/>
      <c r="E446" s="7"/>
      <c r="F446" s="7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>
      <c r="A447" s="23"/>
      <c r="D447" s="7"/>
      <c r="E447" s="7"/>
      <c r="F447" s="7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>
      <c r="A448" s="23"/>
      <c r="D448" s="7"/>
      <c r="E448" s="7"/>
      <c r="F448" s="7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>
      <c r="A449" s="23"/>
      <c r="D449" s="7"/>
      <c r="E449" s="7"/>
      <c r="F449" s="7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>
      <c r="A450" s="23"/>
      <c r="D450" s="7"/>
      <c r="E450" s="7"/>
      <c r="F450" s="7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>
      <c r="A451" s="23"/>
      <c r="D451" s="7"/>
      <c r="E451" s="7"/>
      <c r="F451" s="7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>
      <c r="A452" s="23"/>
      <c r="D452" s="7"/>
      <c r="E452" s="7"/>
      <c r="F452" s="7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>
      <c r="A453" s="23"/>
      <c r="D453" s="7"/>
      <c r="E453" s="7"/>
      <c r="F453" s="7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>
      <c r="A454" s="23"/>
      <c r="D454" s="7"/>
      <c r="E454" s="7"/>
      <c r="F454" s="7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>
      <c r="A455" s="23"/>
      <c r="D455" s="7"/>
      <c r="E455" s="7"/>
      <c r="F455" s="7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>
      <c r="A456" s="23"/>
      <c r="D456" s="7"/>
      <c r="E456" s="7"/>
      <c r="F456" s="7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>
      <c r="A457" s="23"/>
      <c r="D457" s="7"/>
      <c r="E457" s="7"/>
      <c r="F457" s="7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>
      <c r="A458" s="23"/>
      <c r="D458" s="7"/>
      <c r="E458" s="7"/>
      <c r="F458" s="7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>
      <c r="A459" s="23"/>
      <c r="D459" s="7"/>
      <c r="E459" s="7"/>
      <c r="F459" s="7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>
      <c r="A460" s="23"/>
      <c r="D460" s="7"/>
      <c r="E460" s="7"/>
      <c r="F460" s="7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>
      <c r="A461" s="23"/>
      <c r="D461" s="7"/>
      <c r="E461" s="7"/>
      <c r="F461" s="7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>
      <c r="A462" s="23"/>
      <c r="D462" s="7"/>
      <c r="E462" s="7"/>
      <c r="F462" s="7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>
      <c r="A463" s="23"/>
      <c r="D463" s="7"/>
      <c r="E463" s="7"/>
      <c r="F463" s="7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>
      <c r="A464" s="23"/>
      <c r="D464" s="7"/>
      <c r="E464" s="7"/>
      <c r="F464" s="7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>
      <c r="A465" s="23"/>
      <c r="D465" s="7"/>
      <c r="E465" s="7"/>
      <c r="F465" s="7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>
      <c r="A466" s="23"/>
      <c r="D466" s="7"/>
      <c r="E466" s="7"/>
      <c r="F466" s="7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>
      <c r="A467" s="23"/>
      <c r="D467" s="7"/>
      <c r="E467" s="7"/>
      <c r="F467" s="7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>
      <c r="A468" s="23"/>
      <c r="D468" s="7"/>
      <c r="E468" s="7"/>
      <c r="F468" s="7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>
      <c r="A469" s="23"/>
      <c r="D469" s="7"/>
      <c r="E469" s="7"/>
      <c r="F469" s="7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>
      <c r="A470" s="23"/>
      <c r="D470" s="7"/>
      <c r="E470" s="7"/>
      <c r="F470" s="7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>
      <c r="A471" s="23"/>
      <c r="D471" s="7"/>
      <c r="E471" s="7"/>
      <c r="F471" s="7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>
      <c r="A472" s="23"/>
      <c r="D472" s="7"/>
      <c r="E472" s="7"/>
      <c r="F472" s="7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>
      <c r="A473" s="23"/>
      <c r="D473" s="7"/>
      <c r="E473" s="7"/>
      <c r="F473" s="7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>
      <c r="A474" s="23"/>
      <c r="D474" s="7"/>
      <c r="E474" s="7"/>
      <c r="F474" s="7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>
      <c r="A475" s="23"/>
      <c r="D475" s="7"/>
      <c r="E475" s="7"/>
      <c r="F475" s="7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>
      <c r="A476" s="23"/>
      <c r="D476" s="7"/>
      <c r="E476" s="7"/>
      <c r="F476" s="7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>
      <c r="A477" s="23"/>
      <c r="D477" s="7"/>
      <c r="E477" s="7"/>
      <c r="F477" s="7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>
      <c r="A478" s="23"/>
      <c r="D478" s="7"/>
      <c r="E478" s="7"/>
      <c r="F478" s="7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>
      <c r="A479" s="23"/>
      <c r="D479" s="7"/>
      <c r="E479" s="7"/>
      <c r="F479" s="7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>
      <c r="A480" s="23"/>
      <c r="D480" s="7"/>
      <c r="E480" s="7"/>
      <c r="F480" s="7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>
      <c r="A481" s="23"/>
      <c r="D481" s="7"/>
      <c r="E481" s="7"/>
      <c r="F481" s="7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>
      <c r="A482" s="23"/>
      <c r="D482" s="7"/>
      <c r="E482" s="7"/>
      <c r="F482" s="7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>
      <c r="A483" s="23"/>
      <c r="D483" s="7"/>
      <c r="E483" s="7"/>
      <c r="F483" s="7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>
      <c r="A484" s="23"/>
      <c r="D484" s="7"/>
      <c r="E484" s="7"/>
      <c r="F484" s="7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>
      <c r="A485" s="23"/>
      <c r="D485" s="7"/>
      <c r="E485" s="7"/>
      <c r="F485" s="7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>
      <c r="A486" s="23"/>
      <c r="D486" s="7"/>
      <c r="E486" s="7"/>
      <c r="F486" s="7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>
      <c r="A487" s="23"/>
      <c r="D487" s="7"/>
      <c r="E487" s="7"/>
      <c r="F487" s="7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>
      <c r="A488" s="23"/>
      <c r="D488" s="7"/>
      <c r="E488" s="7"/>
      <c r="F488" s="7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>
      <c r="A489" s="23"/>
      <c r="D489" s="7"/>
      <c r="E489" s="7"/>
      <c r="F489" s="7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>
      <c r="A490" s="23"/>
      <c r="D490" s="7"/>
      <c r="E490" s="7"/>
      <c r="F490" s="7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>
      <c r="A491" s="23"/>
      <c r="D491" s="7"/>
      <c r="E491" s="7"/>
      <c r="F491" s="7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>
      <c r="A492" s="23"/>
      <c r="D492" s="7"/>
      <c r="E492" s="7"/>
      <c r="F492" s="7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>
      <c r="A493" s="23"/>
      <c r="D493" s="7"/>
      <c r="E493" s="7"/>
      <c r="F493" s="7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>
      <c r="A494" s="23"/>
      <c r="D494" s="7"/>
      <c r="E494" s="7"/>
      <c r="F494" s="7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>
      <c r="A495" s="23"/>
      <c r="D495" s="7"/>
      <c r="E495" s="7"/>
      <c r="F495" s="7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>
      <c r="A496" s="23"/>
      <c r="D496" s="7"/>
      <c r="E496" s="7"/>
      <c r="F496" s="7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>
      <c r="A497" s="23"/>
      <c r="D497" s="7"/>
      <c r="E497" s="7"/>
      <c r="F497" s="7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>
      <c r="A498" s="23"/>
      <c r="D498" s="7"/>
      <c r="E498" s="7"/>
      <c r="F498" s="7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>
      <c r="A499" s="23"/>
      <c r="D499" s="7"/>
      <c r="E499" s="7"/>
      <c r="F499" s="7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>
      <c r="A500" s="23"/>
      <c r="D500" s="7"/>
      <c r="E500" s="7"/>
      <c r="F500" s="7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>
      <c r="A501" s="23"/>
      <c r="D501" s="7"/>
      <c r="E501" s="7"/>
      <c r="F501" s="7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>
      <c r="A502" s="23"/>
      <c r="D502" s="7"/>
      <c r="E502" s="7"/>
      <c r="F502" s="7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>
      <c r="A503" s="23"/>
      <c r="D503" s="7"/>
      <c r="E503" s="7"/>
      <c r="F503" s="7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>
      <c r="A504" s="23"/>
      <c r="D504" s="7"/>
      <c r="E504" s="7"/>
      <c r="F504" s="7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>
      <c r="A505" s="23"/>
      <c r="D505" s="7"/>
      <c r="E505" s="7"/>
      <c r="F505" s="7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>
      <c r="A506" s="23"/>
      <c r="D506" s="7"/>
      <c r="E506" s="7"/>
      <c r="F506" s="7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>
      <c r="A507" s="23"/>
      <c r="D507" s="7"/>
      <c r="E507" s="7"/>
      <c r="F507" s="7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>
      <c r="A508" s="23"/>
      <c r="D508" s="7"/>
      <c r="E508" s="7"/>
      <c r="F508" s="7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>
      <c r="A509" s="23"/>
      <c r="D509" s="7"/>
      <c r="E509" s="7"/>
      <c r="F509" s="7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>
      <c r="A510" s="23"/>
      <c r="D510" s="7"/>
      <c r="E510" s="7"/>
      <c r="F510" s="7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>
      <c r="A511" s="23"/>
      <c r="D511" s="7"/>
      <c r="E511" s="7"/>
      <c r="F511" s="7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>
      <c r="A512" s="23"/>
      <c r="D512" s="7"/>
      <c r="E512" s="7"/>
      <c r="F512" s="7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>
      <c r="A513" s="23"/>
      <c r="D513" s="7"/>
      <c r="E513" s="7"/>
      <c r="F513" s="7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>
      <c r="A514" s="23"/>
      <c r="D514" s="7"/>
      <c r="E514" s="7"/>
      <c r="F514" s="7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>
      <c r="A515" s="23"/>
      <c r="D515" s="7"/>
      <c r="E515" s="7"/>
      <c r="F515" s="7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>
      <c r="A516" s="23"/>
      <c r="D516" s="7"/>
      <c r="E516" s="7"/>
      <c r="F516" s="7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>
      <c r="A517" s="23"/>
      <c r="D517" s="7"/>
      <c r="E517" s="7"/>
      <c r="F517" s="7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>
      <c r="A518" s="23"/>
      <c r="D518" s="7"/>
      <c r="E518" s="7"/>
      <c r="F518" s="7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>
      <c r="A519" s="23"/>
      <c r="D519" s="7"/>
      <c r="E519" s="7"/>
      <c r="F519" s="7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>
      <c r="A520" s="23"/>
      <c r="D520" s="7"/>
      <c r="E520" s="7"/>
      <c r="F520" s="7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>
      <c r="A521" s="23"/>
      <c r="D521" s="7"/>
      <c r="E521" s="7"/>
      <c r="F521" s="7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>
      <c r="A522" s="23"/>
      <c r="D522" s="7"/>
      <c r="E522" s="7"/>
      <c r="F522" s="7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>
      <c r="A523" s="23"/>
      <c r="D523" s="7"/>
      <c r="E523" s="7"/>
      <c r="F523" s="7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>
      <c r="A524" s="23"/>
      <c r="D524" s="7"/>
      <c r="E524" s="7"/>
      <c r="F524" s="7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>
      <c r="A525" s="23"/>
      <c r="D525" s="7"/>
      <c r="E525" s="7"/>
      <c r="F525" s="7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>
      <c r="A526" s="23"/>
      <c r="D526" s="7"/>
      <c r="E526" s="7"/>
      <c r="F526" s="7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>
      <c r="A527" s="23"/>
      <c r="D527" s="7"/>
      <c r="E527" s="7"/>
      <c r="F527" s="7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>
      <c r="A528" s="23"/>
      <c r="D528" s="7"/>
      <c r="E528" s="7"/>
      <c r="F528" s="7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>
      <c r="A529" s="23"/>
      <c r="D529" s="7"/>
      <c r="E529" s="7"/>
      <c r="F529" s="7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>
      <c r="A530" s="23"/>
      <c r="D530" s="7"/>
      <c r="E530" s="7"/>
      <c r="F530" s="7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>
      <c r="A531" s="23"/>
      <c r="D531" s="7"/>
      <c r="E531" s="7"/>
      <c r="F531" s="7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>
      <c r="A532" s="23"/>
      <c r="D532" s="7"/>
      <c r="E532" s="7"/>
      <c r="F532" s="7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>
      <c r="A533" s="23"/>
      <c r="D533" s="7"/>
      <c r="E533" s="7"/>
      <c r="F533" s="7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>
      <c r="A534" s="23"/>
      <c r="D534" s="7"/>
      <c r="E534" s="7"/>
      <c r="F534" s="7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>
      <c r="A535" s="23"/>
      <c r="D535" s="7"/>
      <c r="E535" s="7"/>
      <c r="F535" s="7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>
      <c r="A536" s="23"/>
      <c r="D536" s="7"/>
      <c r="E536" s="7"/>
      <c r="F536" s="7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>
      <c r="A537" s="23"/>
      <c r="D537" s="7"/>
      <c r="E537" s="7"/>
      <c r="F537" s="7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>
      <c r="A538" s="23"/>
      <c r="D538" s="7"/>
      <c r="E538" s="7"/>
      <c r="F538" s="7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>
      <c r="A539" s="23"/>
      <c r="D539" s="7"/>
      <c r="E539" s="7"/>
      <c r="F539" s="7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>
      <c r="A540" s="23"/>
      <c r="D540" s="7"/>
      <c r="E540" s="7"/>
      <c r="F540" s="7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>
      <c r="A541" s="23"/>
      <c r="D541" s="7"/>
      <c r="E541" s="7"/>
      <c r="F541" s="7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>
      <c r="A542" s="23"/>
      <c r="D542" s="7"/>
      <c r="E542" s="7"/>
      <c r="F542" s="7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</sheetData>
  <mergeCells count="12">
    <mergeCell ref="O1:P1"/>
    <mergeCell ref="A1:A2"/>
    <mergeCell ref="B1:B2"/>
    <mergeCell ref="C1:C2"/>
    <mergeCell ref="D1:D2"/>
    <mergeCell ref="E1:E2"/>
    <mergeCell ref="F1:F2"/>
    <mergeCell ref="G1:G2"/>
    <mergeCell ref="H1:H2"/>
    <mergeCell ref="I1:J1"/>
    <mergeCell ref="K1:L1"/>
    <mergeCell ref="M1:N1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6"/>
  <sheetViews>
    <sheetView workbookViewId="0">
      <selection activeCell="K7" sqref="K7"/>
    </sheetView>
  </sheetViews>
  <sheetFormatPr baseColWidth="10" defaultRowHeight="15"/>
  <sheetData>
    <row r="1" spans="2:9">
      <c r="C1" t="s">
        <v>56</v>
      </c>
      <c r="D1" t="s">
        <v>57</v>
      </c>
      <c r="E1" s="13" t="s">
        <v>58</v>
      </c>
      <c r="F1" s="13" t="s">
        <v>59</v>
      </c>
      <c r="G1" s="13" t="s">
        <v>60</v>
      </c>
      <c r="H1" s="13" t="s">
        <v>61</v>
      </c>
    </row>
    <row r="2" spans="2:9">
      <c r="B2" s="8" t="s">
        <v>34</v>
      </c>
      <c r="C2">
        <v>2</v>
      </c>
      <c r="D2">
        <v>1.2</v>
      </c>
      <c r="E2">
        <v>1</v>
      </c>
      <c r="F2">
        <f>(1/(SQRT(C2-1)))+E2*(0.035+0.035*LOG10(LOG10(C2)))</f>
        <v>1.0167513420320986</v>
      </c>
      <c r="G2">
        <v>5</v>
      </c>
      <c r="H2">
        <f>C2*D2*F2</f>
        <v>2.4402032208770366</v>
      </c>
    </row>
    <row r="3" spans="2:9">
      <c r="B3" s="8" t="s">
        <v>33</v>
      </c>
      <c r="C3">
        <v>2</v>
      </c>
      <c r="D3">
        <v>0.6</v>
      </c>
      <c r="E3">
        <v>1</v>
      </c>
      <c r="F3">
        <f>(1/(SQRT(C3-1)))+E3*(0.035+0.035*LOG10(LOG10(C3)))</f>
        <v>1.0167513420320986</v>
      </c>
      <c r="G3">
        <v>2</v>
      </c>
      <c r="H3">
        <f>C3*D3*F3</f>
        <v>1.2201016104385183</v>
      </c>
    </row>
    <row r="4" spans="2:9">
      <c r="B4" s="8" t="s">
        <v>32</v>
      </c>
      <c r="C4">
        <v>2</v>
      </c>
      <c r="D4">
        <v>0.15</v>
      </c>
      <c r="E4">
        <v>1</v>
      </c>
      <c r="F4">
        <f>(1/(SQRT(C4-1)))+E4*(0.035+0.035*LOG10(LOG10(C4)))</f>
        <v>1.0167513420320986</v>
      </c>
      <c r="G4">
        <v>2</v>
      </c>
      <c r="H4">
        <f>C4*D4*F4</f>
        <v>0.30502540260962957</v>
      </c>
    </row>
    <row r="5" spans="2:9">
      <c r="B5" s="4" t="s">
        <v>31</v>
      </c>
      <c r="C5">
        <v>2</v>
      </c>
      <c r="D5">
        <v>0.9</v>
      </c>
      <c r="E5">
        <v>1</v>
      </c>
      <c r="F5">
        <f>(1/(SQRT(C5-1)))+E5*(0.035+0.035*LOG10(LOG10(C5)))</f>
        <v>1.0167513420320986</v>
      </c>
      <c r="G5">
        <v>4</v>
      </c>
      <c r="H5">
        <f>C5*D5*F5</f>
        <v>1.8301524156577775</v>
      </c>
    </row>
    <row r="6" spans="2:9">
      <c r="H6" s="9">
        <f>+H3+H2+H5</f>
        <v>5.4904572469733326</v>
      </c>
      <c r="I6" t="s">
        <v>30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topLeftCell="A7" workbookViewId="0">
      <selection activeCell="A32" sqref="A32"/>
    </sheetView>
  </sheetViews>
  <sheetFormatPr baseColWidth="10" defaultRowHeight="15"/>
  <cols>
    <col min="1" max="1" width="15.85546875" style="4" customWidth="1"/>
    <col min="2" max="9" width="11.42578125" style="4"/>
  </cols>
  <sheetData>
    <row r="1" spans="1:8">
      <c r="A1" s="14" t="s">
        <v>49</v>
      </c>
      <c r="B1" s="14"/>
      <c r="C1" s="14"/>
    </row>
    <row r="2" spans="1:8">
      <c r="B2" s="4" t="s">
        <v>52</v>
      </c>
      <c r="C2" s="4" t="s">
        <v>53</v>
      </c>
      <c r="D2" s="4" t="s">
        <v>56</v>
      </c>
      <c r="E2" s="13" t="s">
        <v>58</v>
      </c>
      <c r="F2" s="4" t="s">
        <v>59</v>
      </c>
      <c r="G2" s="11" t="s">
        <v>63</v>
      </c>
      <c r="H2" s="11" t="s">
        <v>62</v>
      </c>
    </row>
    <row r="3" spans="1:8">
      <c r="A3" s="4" t="s">
        <v>51</v>
      </c>
      <c r="B3" s="4">
        <v>8</v>
      </c>
      <c r="C3" s="4">
        <v>7</v>
      </c>
      <c r="D3" s="4">
        <f>B3+C3</f>
        <v>15</v>
      </c>
      <c r="E3" s="4">
        <v>1</v>
      </c>
      <c r="F3" s="4">
        <f>(1/(SQRT(D3-1)))+E3*(0.035+0.035*LOG10(LOG10(D3)))</f>
        <v>0.30472667769019135</v>
      </c>
      <c r="G3">
        <v>1.2</v>
      </c>
      <c r="H3" s="4">
        <f>D3*F3*G3</f>
        <v>5.4850801984234439</v>
      </c>
    </row>
    <row r="4" spans="1:8">
      <c r="A4" s="4" t="s">
        <v>33</v>
      </c>
      <c r="B4" s="4">
        <v>15</v>
      </c>
      <c r="C4" s="4">
        <v>8</v>
      </c>
      <c r="D4" s="4">
        <f t="shared" ref="D4:D25" si="0">B4+C4</f>
        <v>23</v>
      </c>
      <c r="E4" s="11">
        <v>1</v>
      </c>
      <c r="F4" s="11">
        <f t="shared" ref="F4:F25" si="1">(1/(SQRT(D4-1)))+E4*(0.035+0.035*LOG10(LOG10(D4)))</f>
        <v>0.2528938773899273</v>
      </c>
      <c r="G4">
        <v>0.6</v>
      </c>
      <c r="H4" s="11">
        <f t="shared" ref="H4:H25" si="2">D4*F4*G4</f>
        <v>3.4899355079809968</v>
      </c>
    </row>
    <row r="5" spans="1:8">
      <c r="A5" s="4" t="s">
        <v>32</v>
      </c>
      <c r="B5" s="4">
        <v>2</v>
      </c>
      <c r="C5" s="4">
        <v>2</v>
      </c>
      <c r="D5" s="4">
        <f t="shared" si="0"/>
        <v>4</v>
      </c>
      <c r="E5" s="11">
        <v>1</v>
      </c>
      <c r="F5" s="11">
        <f t="shared" si="1"/>
        <v>0.60463766106996386</v>
      </c>
      <c r="G5">
        <v>0.15</v>
      </c>
      <c r="H5" s="11">
        <f t="shared" si="2"/>
        <v>0.36278259664197832</v>
      </c>
    </row>
    <row r="6" spans="1:8">
      <c r="A6" s="4" t="s">
        <v>31</v>
      </c>
      <c r="B6" s="4">
        <v>7</v>
      </c>
      <c r="C6" s="4">
        <v>9</v>
      </c>
      <c r="D6" s="4">
        <f t="shared" si="0"/>
        <v>16</v>
      </c>
      <c r="E6" s="11">
        <v>1</v>
      </c>
      <c r="F6" s="11">
        <f t="shared" si="1"/>
        <v>0.29602233147573842</v>
      </c>
      <c r="G6">
        <v>0.9</v>
      </c>
      <c r="H6" s="11">
        <f t="shared" si="2"/>
        <v>4.2627215732506336</v>
      </c>
    </row>
    <row r="7" spans="1:8">
      <c r="E7" s="11"/>
      <c r="F7" s="11"/>
      <c r="H7" s="10">
        <f>SUM(H3:H6)</f>
        <v>13.600519876297053</v>
      </c>
    </row>
    <row r="8" spans="1:8">
      <c r="A8" s="14" t="s">
        <v>50</v>
      </c>
      <c r="B8" s="14"/>
      <c r="C8" s="14"/>
      <c r="E8" s="11"/>
      <c r="F8" s="11"/>
      <c r="H8" s="11"/>
    </row>
    <row r="9" spans="1:8">
      <c r="B9" s="4" t="s">
        <v>52</v>
      </c>
      <c r="C9" s="4" t="s">
        <v>53</v>
      </c>
      <c r="E9" s="11"/>
      <c r="F9" s="11"/>
      <c r="H9" s="11"/>
    </row>
    <row r="10" spans="1:8">
      <c r="A10" s="4" t="s">
        <v>51</v>
      </c>
      <c r="B10" s="4">
        <v>7</v>
      </c>
      <c r="C10" s="4">
        <v>6</v>
      </c>
      <c r="D10" s="4">
        <f t="shared" si="0"/>
        <v>13</v>
      </c>
      <c r="E10" s="11">
        <v>1</v>
      </c>
      <c r="F10" s="11">
        <f t="shared" si="1"/>
        <v>0.32531534330805295</v>
      </c>
      <c r="G10">
        <v>1.2</v>
      </c>
      <c r="H10" s="11">
        <f t="shared" si="2"/>
        <v>5.0749193556056262</v>
      </c>
    </row>
    <row r="11" spans="1:8">
      <c r="A11" s="4" t="s">
        <v>33</v>
      </c>
      <c r="B11" s="4">
        <v>13</v>
      </c>
      <c r="C11" s="4">
        <v>8</v>
      </c>
      <c r="D11" s="4">
        <f t="shared" si="0"/>
        <v>21</v>
      </c>
      <c r="E11" s="11">
        <v>1</v>
      </c>
      <c r="F11" s="11">
        <f t="shared" si="1"/>
        <v>0.26285241991380937</v>
      </c>
      <c r="G11">
        <v>0.6</v>
      </c>
      <c r="H11" s="11">
        <f t="shared" si="2"/>
        <v>3.3119404909139978</v>
      </c>
    </row>
    <row r="12" spans="1:8">
      <c r="A12" s="4" t="s">
        <v>32</v>
      </c>
      <c r="B12" s="4">
        <v>2</v>
      </c>
      <c r="C12" s="4">
        <v>1</v>
      </c>
      <c r="D12" s="4">
        <f t="shared" si="0"/>
        <v>3</v>
      </c>
      <c r="E12" s="11">
        <v>1</v>
      </c>
      <c r="F12" s="11">
        <f t="shared" si="1"/>
        <v>0.73085878792197845</v>
      </c>
      <c r="G12">
        <v>0.15</v>
      </c>
      <c r="H12" s="11">
        <f t="shared" si="2"/>
        <v>0.3288864545648903</v>
      </c>
    </row>
    <row r="13" spans="1:8">
      <c r="A13" s="4" t="s">
        <v>31</v>
      </c>
      <c r="B13" s="4">
        <v>0</v>
      </c>
      <c r="C13" s="4">
        <v>0</v>
      </c>
      <c r="D13" s="4">
        <f t="shared" si="0"/>
        <v>0</v>
      </c>
      <c r="E13" s="11"/>
      <c r="F13" s="11"/>
      <c r="G13">
        <v>0.9</v>
      </c>
      <c r="H13" s="11"/>
    </row>
    <row r="14" spans="1:8">
      <c r="E14" s="11"/>
      <c r="F14" s="11"/>
      <c r="H14" s="10">
        <f>SUM(H10:H13)</f>
        <v>8.7157463010845131</v>
      </c>
    </row>
    <row r="15" spans="1:8">
      <c r="A15" s="14" t="s">
        <v>54</v>
      </c>
      <c r="B15" s="14"/>
      <c r="C15" s="14"/>
      <c r="E15" s="11"/>
      <c r="F15" s="11"/>
      <c r="H15" s="11"/>
    </row>
    <row r="16" spans="1:8">
      <c r="A16" s="4" t="s">
        <v>51</v>
      </c>
      <c r="B16" s="12">
        <v>2</v>
      </c>
      <c r="D16" s="4">
        <f t="shared" si="0"/>
        <v>2</v>
      </c>
      <c r="E16" s="11">
        <v>1</v>
      </c>
      <c r="F16" s="11">
        <f t="shared" si="1"/>
        <v>1.0167513420320986</v>
      </c>
      <c r="G16">
        <v>1.2</v>
      </c>
      <c r="H16" s="11">
        <f t="shared" si="2"/>
        <v>2.4402032208770366</v>
      </c>
    </row>
    <row r="17" spans="1:8">
      <c r="A17" s="4" t="s">
        <v>33</v>
      </c>
      <c r="B17" s="12">
        <v>2</v>
      </c>
      <c r="D17" s="4">
        <f t="shared" si="0"/>
        <v>2</v>
      </c>
      <c r="E17" s="11">
        <v>1</v>
      </c>
      <c r="F17" s="11">
        <f t="shared" si="1"/>
        <v>1.0167513420320986</v>
      </c>
      <c r="G17">
        <v>0.6</v>
      </c>
      <c r="H17" s="11">
        <f t="shared" si="2"/>
        <v>1.2201016104385183</v>
      </c>
    </row>
    <row r="18" spans="1:8">
      <c r="A18" s="4" t="s">
        <v>32</v>
      </c>
      <c r="B18" s="12">
        <v>2</v>
      </c>
      <c r="D18" s="4">
        <f t="shared" si="0"/>
        <v>2</v>
      </c>
      <c r="E18" s="11">
        <v>1</v>
      </c>
      <c r="F18" s="11">
        <f t="shared" si="1"/>
        <v>1.0167513420320986</v>
      </c>
      <c r="G18">
        <v>0.15</v>
      </c>
      <c r="H18" s="11">
        <f t="shared" si="2"/>
        <v>0.30502540260962957</v>
      </c>
    </row>
    <row r="19" spans="1:8">
      <c r="A19" s="4" t="s">
        <v>31</v>
      </c>
      <c r="B19" s="12">
        <v>2</v>
      </c>
      <c r="D19" s="4">
        <f t="shared" si="0"/>
        <v>2</v>
      </c>
      <c r="E19" s="11">
        <v>1</v>
      </c>
      <c r="F19" s="11">
        <f t="shared" si="1"/>
        <v>1.0167513420320986</v>
      </c>
      <c r="G19">
        <v>0.9</v>
      </c>
      <c r="H19" s="11">
        <f t="shared" si="2"/>
        <v>1.8301524156577775</v>
      </c>
    </row>
    <row r="20" spans="1:8">
      <c r="E20" s="11"/>
      <c r="F20" s="11"/>
      <c r="H20" s="10">
        <f>SUM(H16:H19)</f>
        <v>5.7954826495829623</v>
      </c>
    </row>
    <row r="21" spans="1:8">
      <c r="A21" s="14" t="s">
        <v>55</v>
      </c>
      <c r="B21" s="14"/>
      <c r="C21" s="14"/>
      <c r="E21" s="11"/>
      <c r="F21" s="11"/>
      <c r="H21" s="11"/>
    </row>
    <row r="22" spans="1:8">
      <c r="A22" s="4" t="s">
        <v>51</v>
      </c>
      <c r="B22" s="12">
        <v>2</v>
      </c>
      <c r="D22" s="4">
        <f t="shared" si="0"/>
        <v>2</v>
      </c>
      <c r="E22" s="11">
        <v>1</v>
      </c>
      <c r="F22" s="11">
        <f t="shared" si="1"/>
        <v>1.0167513420320986</v>
      </c>
      <c r="G22">
        <v>1.2</v>
      </c>
      <c r="H22" s="11">
        <f t="shared" si="2"/>
        <v>2.4402032208770366</v>
      </c>
    </row>
    <row r="23" spans="1:8">
      <c r="A23" s="4" t="s">
        <v>33</v>
      </c>
      <c r="B23" s="12">
        <v>4</v>
      </c>
      <c r="D23" s="4">
        <f t="shared" si="0"/>
        <v>4</v>
      </c>
      <c r="E23" s="11">
        <v>1</v>
      </c>
      <c r="F23" s="11">
        <f t="shared" si="1"/>
        <v>0.60463766106996386</v>
      </c>
      <c r="G23">
        <v>0.6</v>
      </c>
      <c r="H23" s="11">
        <f t="shared" si="2"/>
        <v>1.4511303865679133</v>
      </c>
    </row>
    <row r="24" spans="1:8">
      <c r="A24" s="4" t="s">
        <v>32</v>
      </c>
      <c r="B24" s="12">
        <v>0</v>
      </c>
      <c r="D24" s="4">
        <f t="shared" si="0"/>
        <v>0</v>
      </c>
      <c r="E24" s="11"/>
      <c r="F24" s="11"/>
      <c r="G24">
        <v>0.15</v>
      </c>
      <c r="H24" s="11"/>
    </row>
    <row r="25" spans="1:8">
      <c r="A25" s="4" t="s">
        <v>31</v>
      </c>
      <c r="B25" s="12">
        <v>4</v>
      </c>
      <c r="D25" s="4">
        <f t="shared" si="0"/>
        <v>4</v>
      </c>
      <c r="E25" s="11">
        <v>1</v>
      </c>
      <c r="F25" s="11">
        <f t="shared" si="1"/>
        <v>0.60463766106996386</v>
      </c>
      <c r="G25">
        <v>0.9</v>
      </c>
      <c r="H25" s="11">
        <f t="shared" si="2"/>
        <v>2.1766955798518701</v>
      </c>
    </row>
    <row r="26" spans="1:8">
      <c r="H26" s="10">
        <f>SUM(H22:H25)</f>
        <v>6.0680291872968199</v>
      </c>
    </row>
    <row r="31" spans="1:8">
      <c r="A31" s="4">
        <f>H26+H20+H14+H7</f>
        <v>34.179778014261345</v>
      </c>
    </row>
  </sheetData>
  <mergeCells count="4">
    <mergeCell ref="A1:C1"/>
    <mergeCell ref="A8:C8"/>
    <mergeCell ref="A15:C15"/>
    <mergeCell ref="A21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Calculo de sanitario</vt:lpstr>
      <vt:lpstr>Calculo de Caudal</vt:lpstr>
      <vt:lpstr>Caudales Internos</vt:lpstr>
      <vt:lpstr>'Calculo de sanitario'!Área_de_impresión</vt:lpstr>
      <vt:lpstr>'Calculo de sanitario'!Títulos_a_imprimir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 Zambrano</cp:lastModifiedBy>
  <cp:lastPrinted>2015-08-05T15:35:29Z</cp:lastPrinted>
  <dcterms:created xsi:type="dcterms:W3CDTF">2012-05-16T00:58:53Z</dcterms:created>
  <dcterms:modified xsi:type="dcterms:W3CDTF">2015-08-05T15:35:33Z</dcterms:modified>
</cp:coreProperties>
</file>